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60" windowWidth="28800" windowHeight="1177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H23" i="3" l="1"/>
  <c r="H22" i="3" s="1"/>
  <c r="H16" i="3"/>
  <c r="H14" i="3" s="1"/>
  <c r="I15" i="3"/>
  <c r="H15" i="3"/>
  <c r="I16" i="3"/>
  <c r="J16" i="3"/>
  <c r="K16" i="3"/>
  <c r="L16" i="3"/>
  <c r="M16" i="3"/>
  <c r="I17" i="3"/>
  <c r="H17" i="3"/>
  <c r="I9" i="3"/>
  <c r="J9" i="3"/>
  <c r="K9" i="3"/>
  <c r="L9" i="3"/>
  <c r="M9" i="3"/>
  <c r="H9" i="3"/>
  <c r="H8" i="3" s="1"/>
  <c r="I10" i="3"/>
  <c r="J10" i="3"/>
  <c r="K10" i="3"/>
  <c r="L10" i="3"/>
  <c r="M10" i="3"/>
  <c r="H10" i="3"/>
  <c r="I11" i="3"/>
  <c r="J11" i="3"/>
  <c r="K11" i="3"/>
  <c r="L11" i="3"/>
  <c r="M11" i="3"/>
  <c r="H11" i="3"/>
  <c r="I32" i="3"/>
  <c r="J32" i="3"/>
  <c r="K32" i="3"/>
  <c r="L32" i="3"/>
  <c r="M32" i="3"/>
  <c r="H32" i="3"/>
  <c r="M30" i="3"/>
  <c r="I31" i="3"/>
  <c r="I30" i="3" s="1"/>
  <c r="J31" i="3"/>
  <c r="J30" i="3" s="1"/>
  <c r="K31" i="3"/>
  <c r="K30" i="3" s="1"/>
  <c r="L31" i="3"/>
  <c r="L30" i="3" s="1"/>
  <c r="M31" i="3"/>
  <c r="H31" i="3"/>
  <c r="H30" i="3" s="1"/>
  <c r="N33" i="3"/>
  <c r="N35" i="3"/>
  <c r="I34" i="3"/>
  <c r="J34" i="3"/>
  <c r="K34" i="3"/>
  <c r="L34" i="3"/>
  <c r="M34" i="3"/>
  <c r="H34" i="3"/>
  <c r="I41" i="3"/>
  <c r="I40" i="3" s="1"/>
  <c r="J41" i="3"/>
  <c r="J39" i="3" s="1"/>
  <c r="J38" i="3" s="1"/>
  <c r="K41" i="3"/>
  <c r="K40" i="3" s="1"/>
  <c r="L41" i="3"/>
  <c r="L40" i="3" s="1"/>
  <c r="M41" i="3"/>
  <c r="M40" i="3" s="1"/>
  <c r="H41" i="3"/>
  <c r="N7" i="3"/>
  <c r="N12" i="3"/>
  <c r="N13" i="3"/>
  <c r="N19" i="3"/>
  <c r="N25" i="3"/>
  <c r="N29" i="3"/>
  <c r="N45" i="3"/>
  <c r="H42" i="3"/>
  <c r="I44" i="3"/>
  <c r="J44" i="3"/>
  <c r="K44" i="3"/>
  <c r="L44" i="3"/>
  <c r="M44" i="3"/>
  <c r="H44" i="3"/>
  <c r="I27" i="3"/>
  <c r="J27" i="3"/>
  <c r="K27" i="3"/>
  <c r="K26" i="3" s="1"/>
  <c r="L27" i="3"/>
  <c r="L26" i="3" s="1"/>
  <c r="M27" i="3"/>
  <c r="H27" i="3"/>
  <c r="I28" i="3"/>
  <c r="J28" i="3"/>
  <c r="K28" i="3"/>
  <c r="L28" i="3"/>
  <c r="M28" i="3"/>
  <c r="H28" i="3"/>
  <c r="I21" i="3"/>
  <c r="J21" i="3"/>
  <c r="K21" i="3"/>
  <c r="L21" i="3"/>
  <c r="M21" i="3"/>
  <c r="H21" i="3"/>
  <c r="I22" i="3"/>
  <c r="J22" i="3"/>
  <c r="K22" i="3"/>
  <c r="L22" i="3"/>
  <c r="M22" i="3"/>
  <c r="M43" i="3"/>
  <c r="M42" i="3" s="1"/>
  <c r="L43" i="3"/>
  <c r="L42" i="3" s="1"/>
  <c r="K43" i="3"/>
  <c r="K42" i="3" s="1"/>
  <c r="J43" i="3"/>
  <c r="I43" i="3"/>
  <c r="I42" i="3" s="1"/>
  <c r="H43" i="3"/>
  <c r="M29" i="2"/>
  <c r="M32" i="2" s="1"/>
  <c r="M26" i="2"/>
  <c r="N27" i="3" l="1"/>
  <c r="K39" i="3"/>
  <c r="K38" i="3" s="1"/>
  <c r="L39" i="3"/>
  <c r="L38" i="3" s="1"/>
  <c r="J8" i="3"/>
  <c r="N34" i="3"/>
  <c r="N32" i="3"/>
  <c r="N11" i="3"/>
  <c r="I39" i="3"/>
  <c r="I38" i="3" s="1"/>
  <c r="N10" i="3"/>
  <c r="M8" i="3"/>
  <c r="I8" i="3"/>
  <c r="N43" i="3"/>
  <c r="N28" i="3"/>
  <c r="N44" i="3"/>
  <c r="N41" i="3"/>
  <c r="M39" i="3"/>
  <c r="M38" i="3" s="1"/>
  <c r="J6" i="3"/>
  <c r="L8" i="3"/>
  <c r="H5" i="3"/>
  <c r="J42" i="3"/>
  <c r="N42" i="3" s="1"/>
  <c r="H39" i="3"/>
  <c r="H38" i="3" s="1"/>
  <c r="N38" i="3" s="1"/>
  <c r="K8" i="3"/>
  <c r="K6" i="3"/>
  <c r="I5" i="3"/>
  <c r="H40" i="3"/>
  <c r="J40" i="3"/>
  <c r="N22" i="3"/>
  <c r="N23" i="3"/>
  <c r="N21" i="3"/>
  <c r="N16" i="3"/>
  <c r="N30" i="3"/>
  <c r="N31" i="3"/>
  <c r="N39" i="3"/>
  <c r="M26" i="3"/>
  <c r="J26" i="3"/>
  <c r="H26" i="3"/>
  <c r="L6" i="3" l="1"/>
  <c r="I6" i="3"/>
  <c r="I4" i="3" s="1"/>
  <c r="M6" i="3"/>
  <c r="N40" i="3"/>
  <c r="H6" i="3"/>
  <c r="H4" i="3" s="1"/>
  <c r="M18" i="3"/>
  <c r="H20" i="3"/>
  <c r="M24" i="3"/>
  <c r="L24" i="3"/>
  <c r="K24" i="3"/>
  <c r="J24" i="3"/>
  <c r="I24" i="3"/>
  <c r="H24" i="3"/>
  <c r="M17" i="3" l="1"/>
  <c r="M15" i="3"/>
  <c r="M5" i="3" s="1"/>
  <c r="M4" i="3" s="1"/>
  <c r="N9" i="3"/>
  <c r="N24" i="3"/>
  <c r="L18" i="3"/>
  <c r="K20" i="3"/>
  <c r="K18" i="3"/>
  <c r="M20" i="3"/>
  <c r="J18" i="3"/>
  <c r="J20" i="3"/>
  <c r="L20" i="3"/>
  <c r="M14" i="3"/>
  <c r="L14" i="3"/>
  <c r="K14" i="3"/>
  <c r="J14" i="3"/>
  <c r="I14" i="3"/>
  <c r="K17" i="3" l="1"/>
  <c r="K15" i="3"/>
  <c r="K5" i="3" s="1"/>
  <c r="K4" i="3" s="1"/>
  <c r="J15" i="3"/>
  <c r="N18" i="3"/>
  <c r="J17" i="3"/>
  <c r="L17" i="3"/>
  <c r="L15" i="3"/>
  <c r="L5" i="3" s="1"/>
  <c r="L4" i="3" s="1"/>
  <c r="N8" i="3"/>
  <c r="I26" i="3"/>
  <c r="N26" i="3" s="1"/>
  <c r="N14" i="3"/>
  <c r="J5" i="3" l="1"/>
  <c r="N15" i="3"/>
  <c r="N17" i="3"/>
  <c r="I20" i="3"/>
  <c r="N20" i="3" s="1"/>
  <c r="N6" i="3"/>
  <c r="J4" i="3" l="1"/>
  <c r="N4" i="3" s="1"/>
  <c r="N5" i="3"/>
</calcChain>
</file>

<file path=xl/sharedStrings.xml><?xml version="1.0" encoding="utf-8"?>
<sst xmlns="http://schemas.openxmlformats.org/spreadsheetml/2006/main" count="163" uniqueCount="109">
  <si>
    <t>Всего</t>
  </si>
  <si>
    <t>N п/п</t>
  </si>
  <si>
    <t>Наименование показателя</t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</si>
  <si>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</si>
  <si>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</si>
  <si>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</si>
  <si>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</si>
  <si>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</si>
  <si>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</si>
  <si>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</si>
  <si>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</si>
  <si>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</si>
  <si>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</si>
  <si>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заместитель главы Белоярского района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</si>
  <si>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</si>
  <si>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</si>
  <si>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</si>
  <si>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</si>
  <si>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</si>
  <si>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</si>
  <si>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</si>
  <si>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</si>
  <si>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</si>
  <si>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</si>
  <si>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</si>
  <si>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</si>
  <si>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Управление природопользования, сельского хозяйства и развития предпринимательства администрации Белоярского района (далее - УПСХиРП)</t>
  </si>
  <si>
    <t>Ответственный за реализацию:  УПСХиРП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</si>
  <si>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</si>
  <si>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</si>
  <si>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</si>
  <si>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УПСХиРП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</si>
  <si>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</si>
  <si>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</si>
  <si>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</si>
  <si>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</si>
  <si>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3.1.</t>
  </si>
  <si>
    <t>3.2.</t>
  </si>
  <si>
    <t>4.1.</t>
  </si>
  <si>
    <t>2.1.</t>
  </si>
  <si>
    <t>2025 год</t>
  </si>
  <si>
    <t>2026 год</t>
  </si>
  <si>
    <t>2027 год</t>
  </si>
  <si>
    <t>тысяч рублей</t>
  </si>
  <si>
    <t>-</t>
  </si>
  <si>
    <t>Цель муниципальной программы</t>
  </si>
  <si>
    <t>Комплекс процессных мероприятий  "Осуществление органами местного самоуправления отдельных государственных полномочий"</t>
  </si>
  <si>
    <t>3.</t>
  </si>
  <si>
    <t>Региональный проект "Ликвидация накопленного вреда окружающей среде и мест несанкционированного размещения отходов"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</si>
  <si>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</si>
  <si>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 "</t>
  </si>
  <si>
    <t>Комплекс процессных мероприятий "Реализация мероприятий межпоселенческого характера по охране окружающей среды"</t>
  </si>
  <si>
    <t>Комплекс процессных мероприятий "Развитие системы экологического образования, воспитание и формирование экологической культуры"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</si>
  <si>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</si>
  <si>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 xml:space="preserve">«Охрана окружающей среды» </t>
  </si>
  <si>
    <t xml:space="preserve">Сохранение природной среды, предотвращение негативного воздействия хозяйственной и иной деятельности на окружающую среду и ликвидацию ее последствий
</t>
  </si>
  <si>
    <t xml:space="preserve"> Экологическое благополучие/ государственная программа Ханты-Мансийского автономного округа – Югры «Экологическая безопасность»
</t>
  </si>
  <si>
    <t>Ответственный за реализацию:  УЖКХ</t>
  </si>
  <si>
    <t>4.</t>
  </si>
  <si>
    <t>5.</t>
  </si>
  <si>
    <t>5.1.</t>
  </si>
  <si>
    <t xml:space="preserve">Обеспечено снижение экологической нагрузки на население за счет сокращения захоронений твердых коммунальных отходов, в том числе прошедших обработку (сортировку)
</t>
  </si>
  <si>
    <t>единиц</t>
  </si>
  <si>
    <t>Количество полигонов твердых коммунальных отходов</t>
  </si>
  <si>
    <t xml:space="preserve">Снижение доли захоронения твердых коммунальных отходов путем ввода в эксплуатацию полигона твердых коммунальных отходов для городов и поселений Белоярского района  мощностью 10 тыс. тонн в год
</t>
  </si>
  <si>
    <t xml:space="preserve">Ликвидированы объекты размещения отходов, выведенные из эксплуатации
</t>
  </si>
  <si>
    <t>Количество рекультивированных объектов размещения отходов</t>
  </si>
  <si>
    <t>Рекультивация территории санкционированной свалки твердых бытовых отходов с.Казым Белоярского района в 2025 году</t>
  </si>
  <si>
    <t>Ликвидированны объекты накопленного экологического вреда окружающей среде, рекультивированны объекты размещения отходов</t>
  </si>
  <si>
    <t>Количество обустроенных мест (площадок) накопления твердых коммунальных отходов</t>
  </si>
  <si>
    <t>Сохранение природной среды, предотвращение и ликвидация последствий негативного воздействия хозяйственной и (или) иной деятельности на ее компоненты</t>
  </si>
  <si>
    <t>Региональный проект "Экономика замкнутого цикла"</t>
  </si>
  <si>
    <t>Предотвращение вредного воздействия отходов производства и потребления на окружающую среду</t>
  </si>
  <si>
    <t>Доля населения, вовлеченного в эколого-просветительские и эколого-образовательные мероприятия</t>
  </si>
  <si>
    <t>Экологическое образование, воспитание и формирование экологической культуры</t>
  </si>
  <si>
    <t>процент</t>
  </si>
  <si>
    <t>УЖКХ</t>
  </si>
  <si>
    <t xml:space="preserve">Федеральный закон от 24.06.1998 N 89-ФЗ "Об отходах производства и потребления"
</t>
  </si>
  <si>
    <t xml:space="preserve">Решение Думы Белоярского района  от 29  октября 2014 года  № 484 "Об утверждении Стратегии социально-экономического развития Белоярского района до 2036 года"
"
</t>
  </si>
  <si>
    <t xml:space="preserve">мероприятие (результат)  "Белоярский межпоселенческий полигон для Белоярского района" </t>
  </si>
  <si>
    <t>Рекультивация территории санкционированной свалки твердых бытовых отходов с.Полноват Белоярского района в 2026 году
Рекультивация полигона ТБО в г.Белоярский</t>
  </si>
  <si>
    <t>мероприятие (результат) "Рекультивация территории санкционированной свалки твердых бытовых отходов с.Казым Белоярского района "</t>
  </si>
  <si>
    <t>мероприятие (результат) "Рекультивация территории санкционированной свалки твердых бытовых отходов с.Полноват"</t>
  </si>
  <si>
    <t>мероприятие (результат) "Рекультивация полигона ТБО в г.Белоярский"</t>
  </si>
  <si>
    <t>мероприятие (результат) "Обустройство  и содержание мест (площадок) накопления твердых коммунальных отходов"</t>
  </si>
  <si>
    <t>Региональный проект "Экономика замкнутого цикла" (всего)
 в том числе:</t>
  </si>
  <si>
    <t>Региональный проект "Ликвидация накопленного вреда окружающей среде и мест несанкционированного размещения отходов"
(всего), в том числе:</t>
  </si>
  <si>
    <t>Комплекс процессных мероприятий "Развитие системы обращения с твердыми коммунальными отходами в Белоярском районе "
(всего), в том числе:</t>
  </si>
  <si>
    <t>6.1.</t>
  </si>
  <si>
    <t>7.1.</t>
  </si>
  <si>
    <t>мероприятие (результат) "Осуществление отдельных государственных полномочий Ханты-Мансийского автономного округа - Югры в сфере обращения с твердыми коммунальными отходами"</t>
  </si>
  <si>
    <t>Комплекс процессных мероприятий "Комплекс процессных мероприятий  "Осуществление органами местного самоуправления отдельных государственных полномочий"</t>
  </si>
  <si>
    <t>мероприятие (результат) "Проведены мероприятия, направленные на воспитание и формирование экологической культуры, в том числе мероприятия, приуроченные к Международной экологической акции «Спасти и сохранить»</t>
  </si>
  <si>
    <t xml:space="preserve">мероприятие (результат)   "Проведены лесохозяйственные мероприятия" </t>
  </si>
  <si>
    <t>мероприятие (результат) "Проведены мероприятия по очистке береговой полосы водных объектов"</t>
  </si>
  <si>
    <t>5.2.</t>
  </si>
  <si>
    <t>Ответственный за реализацию:  УКС</t>
  </si>
  <si>
    <t>УКС</t>
  </si>
  <si>
    <t xml:space="preserve">мероприятие (результат)   "Проведены общественные обсуждения о намечаемой хозяйственной и иной деятельности на территории Белоярского района, которая подлежит экологической экспертизе" </t>
  </si>
  <si>
    <t>5.3</t>
  </si>
  <si>
    <t>Муниципальная программа «Охрана окружающей среды» (всего), в том числе:</t>
  </si>
  <si>
    <t xml:space="preserve">Обустройство  и содержание мест (площадок) накопления твердых коммунальных отходов, находящихся в муниципальной собственности Белоярского района
</t>
  </si>
  <si>
    <t>Цель "Сохранение природной среды, предотвращение негативного воздействия хозяйственной и иной деятельности на окружающую среду и ликвидацию ее последствий"</t>
  </si>
  <si>
    <t>Организация использования, охраны, защиты, воспроизводства лесов лесничества «Городские леса городского поселения Белоярский».
Проведены мероприятия по очистке береговой полосы водных объектов в рамках проведения экологических субботников и мероприятий по санитарному содержанию мест общественного пользования и отдыха на водных объектах.
Организация общественных обсуждений о намечаемой хозяйственной и иной деятельности на территории Белоярского района, которая подлежит экологической экзпертизе.</t>
  </si>
  <si>
    <t>Осуществление органами местного самоуправления Белоярского района отдельных государственных полномочий Ханты-Мансийского автономного округа - Югры в сфере обращения с твердыми коммунальными отходами</t>
  </si>
  <si>
    <t>Проведены мероприятия, напрвленные на экологическое просвещение и формирование экологической культуры в Белоярском районе, в том числе в области обращения с твердыми коммунальными отходами.
Проведены мероприятия, приуроченные к Международной экологической акции «Спасти и сохранить», в том числе в  образовательных учреждениях и на базе учреждений культуры Белоярского района.</t>
  </si>
  <si>
    <t xml:space="preserve">Единица измерения (по ОКЕИ) </t>
  </si>
  <si>
    <t xml:space="preserve">Решение Думы Белоярского района  от 29  октября 2014 года  № 484 "Об утверждении Стратегии социально-экономического развития Белоярского района до 2036 года"
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</si>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</sst>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7">
    <xf numFmtId="0" fontId="0" fillId="0" borderId="0"/>
    <xf numFmtId="0" fontId="2" fillId="0" borderId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0" fillId="0" borderId="0"/>
    <xf numFmtId="0" fontId="11" fillId="2" borderId="0"/>
    <xf numFmtId="0" fontId="11" fillId="3" borderId="0"/>
    <xf numFmtId="0" fontId="10" fillId="4" borderId="0"/>
    <xf numFmtId="0" fontId="12" fillId="5" borderId="0"/>
    <xf numFmtId="0" fontId="13" fillId="6" borderId="0"/>
    <xf numFmtId="0" fontId="14" fillId="0" borderId="0"/>
    <xf numFmtId="0" fontId="15" fillId="0" borderId="0"/>
    <xf numFmtId="0" fontId="16" fillId="7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8" borderId="0"/>
    <xf numFmtId="0" fontId="22" fillId="8" borderId="2"/>
    <xf numFmtId="0" fontId="23" fillId="0" borderId="0"/>
    <xf numFmtId="0" fontId="24" fillId="0" borderId="0"/>
    <xf numFmtId="0" fontId="24" fillId="0" borderId="0"/>
    <xf numFmtId="0" fontId="12" fillId="0" borderId="0"/>
    <xf numFmtId="0" fontId="25" fillId="0" borderId="0"/>
    <xf numFmtId="0" fontId="1" fillId="0" borderId="0"/>
    <xf numFmtId="0" fontId="6" fillId="0" borderId="0"/>
    <xf numFmtId="0" fontId="24" fillId="0" borderId="0"/>
    <xf numFmtId="0" fontId="3" fillId="0" borderId="0"/>
    <xf numFmtId="168" fontId="1" fillId="0" borderId="0" applyFont="0" applyFill="0" applyBorder="0" applyProtection="0"/>
    <xf numFmtId="0" fontId="25" fillId="0" borderId="0"/>
    <xf numFmtId="0" fontId="1" fillId="0" borderId="0"/>
    <xf numFmtId="0" fontId="25" fillId="0" borderId="0"/>
    <xf numFmtId="0" fontId="22" fillId="8" borderId="2"/>
    <xf numFmtId="0" fontId="25" fillId="0" borderId="0"/>
  </cellStyleXfs>
  <cellXfs count="118">
    <xf numFmtId="0" fontId="0" fillId="0" borderId="0" xfId="0"/>
    <xf numFmtId="0" fontId="26" fillId="0" borderId="3" xfId="0" applyFont="1" applyBorder="1" applyAlignment="1">
      <alignment horizontal="center"/>
    </xf>
    <xf numFmtId="169" fontId="26" fillId="0" borderId="3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Fill="1"/>
    <xf numFmtId="169" fontId="26" fillId="0" borderId="3" xfId="0" applyNumberFormat="1" applyFont="1" applyFill="1" applyBorder="1" applyAlignment="1">
      <alignment horizontal="center" vertical="center"/>
    </xf>
    <xf numFmtId="169" fontId="26" fillId="0" borderId="27" xfId="0" applyNumberFormat="1" applyFont="1" applyFill="1" applyBorder="1" applyAlignment="1">
      <alignment horizontal="left"/>
    </xf>
    <xf numFmtId="0" fontId="8" fillId="0" borderId="9" xfId="0" applyFont="1" applyFill="1" applyBorder="1" applyAlignment="1"/>
    <xf numFmtId="0" fontId="8" fillId="0" borderId="10" xfId="0" applyFont="1" applyFill="1" applyBorder="1" applyAlignment="1"/>
    <xf numFmtId="0" fontId="8" fillId="0" borderId="0" xfId="0" applyFont="1" applyFill="1"/>
    <xf numFmtId="0" fontId="8" fillId="0" borderId="21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27" fillId="0" borderId="3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vertical="top" wrapText="1"/>
    </xf>
    <xf numFmtId="0" fontId="27" fillId="0" borderId="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" fontId="8" fillId="0" borderId="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69" fontId="8" fillId="0" borderId="8" xfId="0" applyNumberFormat="1" applyFont="1" applyFill="1" applyBorder="1" applyAlignment="1">
      <alignment horizontal="left"/>
    </xf>
    <xf numFmtId="169" fontId="8" fillId="0" borderId="9" xfId="0" applyNumberFormat="1" applyFont="1" applyFill="1" applyBorder="1" applyAlignment="1">
      <alignment horizontal="left"/>
    </xf>
    <xf numFmtId="0" fontId="8" fillId="0" borderId="1" xfId="56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top" wrapText="1"/>
    </xf>
    <xf numFmtId="0" fontId="8" fillId="0" borderId="19" xfId="0" applyFont="1" applyFill="1" applyBorder="1" applyAlignment="1">
      <alignment horizontal="left" vertical="top"/>
    </xf>
    <xf numFmtId="0" fontId="8" fillId="0" borderId="20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 wrapText="1"/>
    </xf>
    <xf numFmtId="0" fontId="8" fillId="0" borderId="18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0" fontId="26" fillId="0" borderId="29" xfId="0" applyFont="1" applyFill="1" applyBorder="1" applyAlignment="1">
      <alignment horizontal="left" wrapText="1"/>
    </xf>
    <xf numFmtId="0" fontId="26" fillId="0" borderId="30" xfId="0" applyFont="1" applyFill="1" applyBorder="1" applyAlignment="1">
      <alignment horizontal="left" wrapText="1"/>
    </xf>
    <xf numFmtId="0" fontId="26" fillId="0" borderId="31" xfId="0" applyFont="1" applyFill="1" applyBorder="1" applyAlignment="1">
      <alignment horizontal="left" wrapText="1"/>
    </xf>
    <xf numFmtId="0" fontId="26" fillId="0" borderId="5" xfId="0" applyFont="1" applyFill="1" applyBorder="1" applyAlignment="1">
      <alignment horizontal="left" wrapText="1"/>
    </xf>
    <xf numFmtId="0" fontId="26" fillId="0" borderId="6" xfId="0" applyFont="1" applyFill="1" applyBorder="1" applyAlignment="1">
      <alignment horizontal="left" wrapText="1"/>
    </xf>
    <xf numFmtId="0" fontId="26" fillId="0" borderId="7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left" wrapText="1"/>
    </xf>
    <xf numFmtId="0" fontId="9" fillId="0" borderId="4" xfId="0" applyFont="1" applyBorder="1" applyAlignment="1">
      <alignment horizont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wrapText="1"/>
    </xf>
    <xf numFmtId="0" fontId="26" fillId="0" borderId="3" xfId="0" applyFont="1" applyBorder="1" applyAlignment="1">
      <alignment horizontal="center"/>
    </xf>
    <xf numFmtId="0" fontId="26" fillId="0" borderId="26" xfId="0" applyFont="1" applyFill="1" applyBorder="1" applyAlignment="1">
      <alignment horizontal="center" wrapText="1"/>
    </xf>
    <xf numFmtId="0" fontId="26" fillId="0" borderId="27" xfId="0" applyFont="1" applyFill="1" applyBorder="1" applyAlignment="1">
      <alignment horizontal="center" wrapText="1"/>
    </xf>
    <xf numFmtId="0" fontId="26" fillId="0" borderId="28" xfId="0" applyFont="1" applyFill="1" applyBorder="1" applyAlignment="1">
      <alignment horizontal="center" wrapText="1"/>
    </xf>
    <xf numFmtId="0" fontId="26" fillId="0" borderId="26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wrapText="1"/>
    </xf>
    <xf numFmtId="0" fontId="26" fillId="0" borderId="24" xfId="0" applyFont="1" applyFill="1" applyBorder="1" applyAlignment="1">
      <alignment horizontal="center" wrapText="1"/>
    </xf>
    <xf numFmtId="0" fontId="26" fillId="0" borderId="25" xfId="0" applyFont="1" applyFill="1" applyBorder="1" applyAlignment="1">
      <alignment horizontal="center" wrapText="1"/>
    </xf>
    <xf numFmtId="0" fontId="26" fillId="0" borderId="23" xfId="0" applyFont="1" applyFill="1" applyBorder="1" applyAlignment="1">
      <alignment horizontal="left" wrapText="1"/>
    </xf>
    <xf numFmtId="0" fontId="26" fillId="0" borderId="24" xfId="0" applyFont="1" applyFill="1" applyBorder="1" applyAlignment="1">
      <alignment horizontal="left" wrapText="1"/>
    </xf>
    <xf numFmtId="0" fontId="26" fillId="0" borderId="25" xfId="0" applyFont="1" applyFill="1" applyBorder="1" applyAlignment="1">
      <alignment horizontal="left" wrapText="1"/>
    </xf>
    <xf numFmtId="0" fontId="26" fillId="0" borderId="1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16" fontId="26" fillId="0" borderId="26" xfId="0" applyNumberFormat="1" applyFont="1" applyFill="1" applyBorder="1" applyAlignment="1">
      <alignment horizontal="center" vertical="center"/>
    </xf>
    <xf numFmtId="16" fontId="26" fillId="0" borderId="28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8" fillId="0" borderId="32" xfId="0" applyFont="1" applyFill="1" applyBorder="1" applyAlignment="1">
      <alignment horizontal="center"/>
    </xf>
  </cellXfs>
  <cellStyles count="87">
    <cellStyle name="Accent" xfId="56"/>
    <cellStyle name="Accent 1" xfId="57"/>
    <cellStyle name="Accent 2" xfId="58"/>
    <cellStyle name="Accent 3" xfId="59"/>
    <cellStyle name="Bad" xfId="60"/>
    <cellStyle name="Error" xfId="61"/>
    <cellStyle name="Excel_BuiltIn_Hyperlink" xfId="62"/>
    <cellStyle name="Footnote" xfId="63"/>
    <cellStyle name="Good" xfId="64"/>
    <cellStyle name="Heading" xfId="65"/>
    <cellStyle name="Heading (user)" xfId="66"/>
    <cellStyle name="Heading 1" xfId="67"/>
    <cellStyle name="Heading 2" xfId="68"/>
    <cellStyle name="Hyperlink" xfId="69"/>
    <cellStyle name="Neutral" xfId="70"/>
    <cellStyle name="Note" xfId="71"/>
    <cellStyle name="Note 2" xfId="85"/>
    <cellStyle name="Result (user)" xfId="72"/>
    <cellStyle name="Status" xfId="73"/>
    <cellStyle name="Text" xfId="74"/>
    <cellStyle name="Warning" xfId="75"/>
    <cellStyle name="Денежный 2" xfId="2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1"/>
    <cellStyle name="Обычный 16" xfId="8"/>
    <cellStyle name="Обычный 17" xfId="9"/>
    <cellStyle name="Обычный 18" xfId="10"/>
    <cellStyle name="Обычный 2" xfId="11"/>
    <cellStyle name="Обычный 2 10" xfId="86"/>
    <cellStyle name="Обычный 2 2" xfId="12"/>
    <cellStyle name="Обычный 2 2 2" xfId="13"/>
    <cellStyle name="Обычный 2 2 3" xfId="14"/>
    <cellStyle name="Обычный 2 2 4" xfId="77"/>
    <cellStyle name="Обычный 2 2_ИНФОРМАЦИЯ К ДУМЕ" xfId="15"/>
    <cellStyle name="Обычный 2 3" xfId="16"/>
    <cellStyle name="Обычный 2 3 2" xfId="78"/>
    <cellStyle name="Обычный 2 4" xfId="17"/>
    <cellStyle name="Обычный 2 4 2" xfId="82"/>
    <cellStyle name="Обычный 2 5" xfId="18"/>
    <cellStyle name="Обычный 2 6" xfId="19"/>
    <cellStyle name="Обычный 2 7" xfId="20"/>
    <cellStyle name="Обычный 2 8" xfId="76"/>
    <cellStyle name="Обычный 2 9" xfId="84"/>
    <cellStyle name="Обычный 2_2013-2015гг." xfId="21"/>
    <cellStyle name="Обычный 3" xfId="22"/>
    <cellStyle name="Обычный 3 2" xfId="23"/>
    <cellStyle name="Обычный 3 3" xfId="24"/>
    <cellStyle name="Обычный 3 4" xfId="25"/>
    <cellStyle name="Обычный 3 5" xfId="79"/>
    <cellStyle name="Обычный 30" xfId="26"/>
    <cellStyle name="Обычный 31" xfId="27"/>
    <cellStyle name="Обычный 34" xfId="28"/>
    <cellStyle name="Обычный 36" xfId="29"/>
    <cellStyle name="Обычный 4" xfId="30"/>
    <cellStyle name="Обычный 4 2" xfId="31"/>
    <cellStyle name="Обычный 4 3" xfId="80"/>
    <cellStyle name="Обычный 40" xfId="32"/>
    <cellStyle name="Обычный 43" xfId="33"/>
    <cellStyle name="Обычный 5" xfId="34"/>
    <cellStyle name="Обычный 5 2" xfId="83"/>
    <cellStyle name="Обычный 50" xfId="35"/>
    <cellStyle name="Обычный 51" xfId="36"/>
    <cellStyle name="Обычный 52" xfId="37"/>
    <cellStyle name="Обычный 54" xfId="38"/>
    <cellStyle name="Обычный 6" xfId="39"/>
    <cellStyle name="Обычный 60" xfId="40"/>
    <cellStyle name="Обычный 61" xfId="41"/>
    <cellStyle name="Обычный 7" xfId="42"/>
    <cellStyle name="Обычный 72" xfId="43"/>
    <cellStyle name="Обычный 8" xfId="44"/>
    <cellStyle name="Обычный 9" xfId="45"/>
    <cellStyle name="Финансовый 10" xfId="46"/>
    <cellStyle name="Финансовый 11" xfId="47"/>
    <cellStyle name="Финансовый 13" xfId="48"/>
    <cellStyle name="Финансовый 2" xfId="49"/>
    <cellStyle name="Финансовый 2 2" xfId="50"/>
    <cellStyle name="Финансовый 2 3" xfId="51"/>
    <cellStyle name="Финансовый 3" xfId="52"/>
    <cellStyle name="Финансовый 4" xfId="53"/>
    <cellStyle name="Финансовый 5" xfId="54"/>
    <cellStyle name="Финансовый 6" xfId="81"/>
    <cellStyle name="Финансовый 9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abSelected="1" zoomScale="85" zoomScaleNormal="85" workbookViewId="0">
      <selection activeCell="A3" sqref="A3:N3"/>
    </sheetView>
  </sheetViews>
  <sheetFormatPr defaultRowHeight="15"/>
  <cols>
    <col min="1" max="1" width="9.140625" style="9"/>
    <col min="2" max="2" width="18.28515625" style="9" customWidth="1"/>
    <col min="3" max="3" width="9.140625" style="9"/>
    <col min="4" max="4" width="13.28515625" style="9" customWidth="1"/>
    <col min="5" max="11" width="9.140625" style="9"/>
    <col min="12" max="12" width="19" style="9" customWidth="1"/>
    <col min="13" max="13" width="22.7109375" style="9" customWidth="1"/>
    <col min="14" max="14" width="17.42578125" style="9" customWidth="1"/>
    <col min="15" max="16384" width="9.140625" style="9"/>
  </cols>
  <sheetData>
    <row r="1" spans="1:21" ht="15.75">
      <c r="A1" s="116" t="s">
        <v>14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21" ht="15.75">
      <c r="A2" s="116" t="s">
        <v>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21" ht="15.75">
      <c r="A3" s="116" t="s">
        <v>54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21" ht="15.75">
      <c r="A4" s="117" t="s">
        <v>108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21">
      <c r="A5" s="60" t="s">
        <v>8</v>
      </c>
      <c r="B5" s="60"/>
      <c r="C5" s="60"/>
      <c r="D5" s="60"/>
      <c r="E5" s="60"/>
      <c r="F5" s="60"/>
      <c r="G5" s="60"/>
      <c r="H5" s="60" t="s">
        <v>13</v>
      </c>
      <c r="I5" s="60"/>
      <c r="J5" s="60"/>
      <c r="K5" s="60"/>
      <c r="L5" s="60"/>
      <c r="M5" s="60"/>
      <c r="N5" s="60"/>
    </row>
    <row r="6" spans="1:21" ht="31.5" customHeight="1">
      <c r="A6" s="60" t="s">
        <v>9</v>
      </c>
      <c r="B6" s="60"/>
      <c r="C6" s="60"/>
      <c r="D6" s="60"/>
      <c r="E6" s="60"/>
      <c r="F6" s="60"/>
      <c r="G6" s="60"/>
      <c r="H6" s="77" t="s">
        <v>26</v>
      </c>
      <c r="I6" s="77"/>
      <c r="J6" s="77"/>
      <c r="K6" s="77"/>
      <c r="L6" s="77"/>
      <c r="M6" s="77"/>
      <c r="N6" s="77"/>
    </row>
    <row r="7" spans="1:21">
      <c r="A7" s="60" t="s">
        <v>10</v>
      </c>
      <c r="B7" s="60"/>
      <c r="C7" s="60"/>
      <c r="D7" s="60"/>
      <c r="E7" s="60"/>
      <c r="F7" s="60"/>
      <c r="G7" s="60"/>
      <c r="H7" s="60" t="s">
        <v>16</v>
      </c>
      <c r="I7" s="60"/>
      <c r="J7" s="60"/>
      <c r="K7" s="60"/>
      <c r="L7" s="60"/>
      <c r="M7" s="60"/>
      <c r="N7" s="60"/>
    </row>
    <row r="8" spans="1:21" ht="32.25" customHeight="1">
      <c r="A8" s="61" t="s">
        <v>45</v>
      </c>
      <c r="B8" s="62"/>
      <c r="C8" s="62"/>
      <c r="D8" s="62"/>
      <c r="E8" s="62"/>
      <c r="F8" s="62"/>
      <c r="G8" s="63"/>
      <c r="H8" s="59" t="s">
        <v>55</v>
      </c>
      <c r="I8" s="59"/>
      <c r="J8" s="59"/>
      <c r="K8" s="59"/>
      <c r="L8" s="59"/>
      <c r="M8" s="59"/>
      <c r="N8" s="59"/>
      <c r="O8" s="44"/>
      <c r="P8" s="44"/>
      <c r="Q8" s="44"/>
      <c r="R8" s="44"/>
      <c r="S8" s="44"/>
      <c r="T8" s="44"/>
      <c r="U8" s="44"/>
    </row>
    <row r="9" spans="1:21">
      <c r="A9" s="10" t="s">
        <v>11</v>
      </c>
      <c r="B9" s="11"/>
      <c r="C9" s="11"/>
      <c r="D9" s="11"/>
      <c r="E9" s="11"/>
      <c r="F9" s="11"/>
      <c r="G9" s="12"/>
      <c r="H9" s="77" t="s">
        <v>44</v>
      </c>
      <c r="I9" s="60"/>
      <c r="J9" s="60"/>
      <c r="K9" s="60"/>
      <c r="L9" s="60"/>
      <c r="M9" s="60"/>
      <c r="N9" s="60"/>
    </row>
    <row r="10" spans="1:21">
      <c r="A10" s="60" t="s">
        <v>12</v>
      </c>
      <c r="B10" s="60"/>
      <c r="C10" s="60"/>
      <c r="D10" s="60"/>
      <c r="E10" s="60"/>
      <c r="F10" s="60"/>
      <c r="G10" s="60"/>
      <c r="H10" s="45">
        <v>350697.7</v>
      </c>
      <c r="I10" s="46"/>
      <c r="J10" s="7" t="s">
        <v>43</v>
      </c>
      <c r="K10" s="7"/>
      <c r="L10" s="7"/>
      <c r="M10" s="7"/>
      <c r="N10" s="8"/>
    </row>
    <row r="11" spans="1:21" ht="36.75" customHeight="1">
      <c r="A11" s="73" t="s">
        <v>17</v>
      </c>
      <c r="B11" s="73"/>
      <c r="C11" s="73"/>
      <c r="D11" s="73"/>
      <c r="E11" s="73"/>
      <c r="F11" s="73"/>
      <c r="G11" s="73"/>
      <c r="H11" s="74" t="s">
        <v>56</v>
      </c>
      <c r="I11" s="75"/>
      <c r="J11" s="75"/>
      <c r="K11" s="75"/>
      <c r="L11" s="75"/>
      <c r="M11" s="75"/>
      <c r="N11" s="76"/>
    </row>
    <row r="12" spans="1:21" ht="15.75">
      <c r="A12" s="49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21" ht="44.25" customHeight="1">
      <c r="A13" s="50" t="s">
        <v>1</v>
      </c>
      <c r="B13" s="50" t="s">
        <v>2</v>
      </c>
      <c r="C13" s="50" t="s">
        <v>106</v>
      </c>
      <c r="D13" s="47" t="s">
        <v>6</v>
      </c>
      <c r="E13" s="47"/>
      <c r="F13" s="64" t="s">
        <v>3</v>
      </c>
      <c r="G13" s="64"/>
      <c r="H13" s="64"/>
      <c r="I13" s="64"/>
      <c r="J13" s="64"/>
      <c r="K13" s="64"/>
      <c r="L13" s="47" t="s">
        <v>18</v>
      </c>
      <c r="M13" s="47" t="s">
        <v>19</v>
      </c>
      <c r="N13" s="47" t="s">
        <v>20</v>
      </c>
    </row>
    <row r="14" spans="1:21">
      <c r="A14" s="50"/>
      <c r="B14" s="50"/>
      <c r="C14" s="50"/>
      <c r="D14" s="13" t="s">
        <v>4</v>
      </c>
      <c r="E14" s="13" t="s">
        <v>5</v>
      </c>
      <c r="F14" s="13">
        <v>2025</v>
      </c>
      <c r="G14" s="13">
        <v>2026</v>
      </c>
      <c r="H14" s="13">
        <v>2027</v>
      </c>
      <c r="I14" s="13">
        <v>2028</v>
      </c>
      <c r="J14" s="13">
        <v>2029</v>
      </c>
      <c r="K14" s="13">
        <v>2030</v>
      </c>
      <c r="L14" s="47"/>
      <c r="M14" s="47"/>
      <c r="N14" s="47"/>
    </row>
    <row r="15" spans="1:21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  <c r="L15" s="14">
        <v>12</v>
      </c>
      <c r="M15" s="14">
        <v>13</v>
      </c>
      <c r="N15" s="14">
        <v>14</v>
      </c>
    </row>
    <row r="16" spans="1:21">
      <c r="A16" s="48" t="s">
        <v>102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1:15" ht="101.25" customHeight="1">
      <c r="A17" s="15">
        <v>1</v>
      </c>
      <c r="B17" s="16" t="s">
        <v>63</v>
      </c>
      <c r="C17" s="17" t="s">
        <v>62</v>
      </c>
      <c r="D17" s="17">
        <v>0</v>
      </c>
      <c r="E17" s="17">
        <v>2023</v>
      </c>
      <c r="F17" s="17">
        <v>0</v>
      </c>
      <c r="G17" s="17">
        <v>1</v>
      </c>
      <c r="H17" s="17">
        <v>0</v>
      </c>
      <c r="I17" s="17">
        <v>0</v>
      </c>
      <c r="J17" s="17">
        <v>0</v>
      </c>
      <c r="K17" s="17">
        <v>0</v>
      </c>
      <c r="L17" s="18" t="s">
        <v>78</v>
      </c>
      <c r="M17" s="17" t="s">
        <v>97</v>
      </c>
      <c r="N17" s="17" t="s">
        <v>44</v>
      </c>
    </row>
    <row r="18" spans="1:15" ht="99" customHeight="1">
      <c r="A18" s="15">
        <v>2</v>
      </c>
      <c r="B18" s="19" t="s">
        <v>66</v>
      </c>
      <c r="C18" s="17" t="s">
        <v>62</v>
      </c>
      <c r="D18" s="17">
        <v>1</v>
      </c>
      <c r="E18" s="17">
        <v>2024</v>
      </c>
      <c r="F18" s="17">
        <v>1</v>
      </c>
      <c r="G18" s="17">
        <v>1</v>
      </c>
      <c r="H18" s="17">
        <v>0</v>
      </c>
      <c r="I18" s="17">
        <v>1</v>
      </c>
      <c r="J18" s="17">
        <v>0</v>
      </c>
      <c r="K18" s="17">
        <v>0</v>
      </c>
      <c r="L18" s="18" t="s">
        <v>107</v>
      </c>
      <c r="M18" s="17" t="s">
        <v>97</v>
      </c>
      <c r="N18" s="17" t="s">
        <v>44</v>
      </c>
      <c r="O18" s="20"/>
    </row>
    <row r="19" spans="1:15" ht="66" customHeight="1">
      <c r="A19" s="15">
        <v>3</v>
      </c>
      <c r="B19" s="17" t="s">
        <v>69</v>
      </c>
      <c r="C19" s="17" t="s">
        <v>62</v>
      </c>
      <c r="D19" s="17">
        <v>30</v>
      </c>
      <c r="E19" s="17">
        <v>2023</v>
      </c>
      <c r="F19" s="17">
        <v>31</v>
      </c>
      <c r="G19" s="17">
        <v>31</v>
      </c>
      <c r="H19" s="17">
        <v>31</v>
      </c>
      <c r="I19" s="17">
        <v>31</v>
      </c>
      <c r="J19" s="17">
        <v>31</v>
      </c>
      <c r="K19" s="17">
        <v>31</v>
      </c>
      <c r="L19" s="21" t="s">
        <v>77</v>
      </c>
      <c r="M19" s="17" t="s">
        <v>76</v>
      </c>
      <c r="N19" s="17" t="s">
        <v>44</v>
      </c>
    </row>
    <row r="20" spans="1:15" ht="108" customHeight="1">
      <c r="A20" s="22">
        <v>4</v>
      </c>
      <c r="B20" s="23" t="s">
        <v>73</v>
      </c>
      <c r="C20" s="23" t="s">
        <v>75</v>
      </c>
      <c r="D20" s="23">
        <v>32.5</v>
      </c>
      <c r="E20" s="23">
        <v>2023</v>
      </c>
      <c r="F20" s="23">
        <v>33.5</v>
      </c>
      <c r="G20" s="23">
        <v>34</v>
      </c>
      <c r="H20" s="23">
        <v>34.5</v>
      </c>
      <c r="I20" s="23">
        <v>35</v>
      </c>
      <c r="J20" s="23">
        <v>35.5</v>
      </c>
      <c r="K20" s="23">
        <v>36</v>
      </c>
      <c r="L20" s="18" t="s">
        <v>107</v>
      </c>
      <c r="M20" s="17" t="s">
        <v>31</v>
      </c>
      <c r="N20" s="23" t="s">
        <v>44</v>
      </c>
    </row>
    <row r="21" spans="1:15">
      <c r="A21" s="68" t="s">
        <v>21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15" ht="36" customHeight="1">
      <c r="A22" s="24" t="s">
        <v>1</v>
      </c>
      <c r="B22" s="51" t="s">
        <v>22</v>
      </c>
      <c r="C22" s="51"/>
      <c r="D22" s="51"/>
      <c r="E22" s="52"/>
      <c r="F22" s="69" t="s">
        <v>23</v>
      </c>
      <c r="G22" s="70"/>
      <c r="H22" s="70"/>
      <c r="I22" s="70"/>
      <c r="J22" s="70"/>
      <c r="K22" s="70"/>
      <c r="L22" s="71"/>
      <c r="M22" s="72" t="s">
        <v>24</v>
      </c>
      <c r="N22" s="72"/>
    </row>
    <row r="23" spans="1:15">
      <c r="A23" s="25">
        <v>1</v>
      </c>
      <c r="B23" s="53">
        <v>2</v>
      </c>
      <c r="C23" s="53"/>
      <c r="D23" s="53"/>
      <c r="E23" s="54"/>
      <c r="F23" s="55">
        <v>3</v>
      </c>
      <c r="G23" s="55"/>
      <c r="H23" s="55"/>
      <c r="I23" s="55"/>
      <c r="J23" s="55"/>
      <c r="K23" s="55"/>
      <c r="L23" s="55"/>
      <c r="M23" s="55">
        <v>4</v>
      </c>
      <c r="N23" s="55"/>
    </row>
    <row r="24" spans="1:15">
      <c r="A24" s="26">
        <v>1</v>
      </c>
      <c r="B24" s="81" t="s">
        <v>71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3"/>
    </row>
    <row r="25" spans="1:15">
      <c r="A25" s="26"/>
      <c r="B25" s="78" t="s">
        <v>96</v>
      </c>
      <c r="C25" s="79"/>
      <c r="D25" s="79"/>
      <c r="E25" s="80"/>
      <c r="F25" s="78" t="s">
        <v>28</v>
      </c>
      <c r="G25" s="79"/>
      <c r="H25" s="79"/>
      <c r="I25" s="79"/>
      <c r="J25" s="79"/>
      <c r="K25" s="79"/>
      <c r="L25" s="80"/>
      <c r="M25" s="55"/>
      <c r="N25" s="55"/>
    </row>
    <row r="26" spans="1:15" ht="66" customHeight="1">
      <c r="A26" s="27" t="s">
        <v>25</v>
      </c>
      <c r="B26" s="56" t="s">
        <v>61</v>
      </c>
      <c r="C26" s="57"/>
      <c r="D26" s="57"/>
      <c r="E26" s="58"/>
      <c r="F26" s="88" t="s">
        <v>64</v>
      </c>
      <c r="G26" s="62"/>
      <c r="H26" s="62"/>
      <c r="I26" s="62"/>
      <c r="J26" s="62"/>
      <c r="K26" s="62"/>
      <c r="L26" s="63"/>
      <c r="M26" s="74" t="str">
        <f>B17</f>
        <v>Количество полигонов твердых коммунальных отходов</v>
      </c>
      <c r="N26" s="76"/>
    </row>
    <row r="27" spans="1:15">
      <c r="A27" s="26">
        <v>2</v>
      </c>
      <c r="B27" s="81" t="s">
        <v>48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</row>
    <row r="28" spans="1:15" ht="20.25" customHeight="1">
      <c r="A28" s="26"/>
      <c r="B28" s="78" t="s">
        <v>96</v>
      </c>
      <c r="C28" s="79"/>
      <c r="D28" s="79"/>
      <c r="E28" s="80"/>
      <c r="F28" s="61" t="s">
        <v>28</v>
      </c>
      <c r="G28" s="62"/>
      <c r="H28" s="62"/>
      <c r="I28" s="62"/>
      <c r="J28" s="62"/>
      <c r="K28" s="62"/>
      <c r="L28" s="63"/>
      <c r="M28" s="55"/>
      <c r="N28" s="55"/>
    </row>
    <row r="29" spans="1:15" ht="35.25" customHeight="1">
      <c r="A29" s="28" t="s">
        <v>39</v>
      </c>
      <c r="B29" s="56" t="s">
        <v>65</v>
      </c>
      <c r="C29" s="57"/>
      <c r="D29" s="57"/>
      <c r="E29" s="58"/>
      <c r="F29" s="84" t="s">
        <v>67</v>
      </c>
      <c r="G29" s="85"/>
      <c r="H29" s="85"/>
      <c r="I29" s="85"/>
      <c r="J29" s="85"/>
      <c r="K29" s="85"/>
      <c r="L29" s="86"/>
      <c r="M29" s="84" t="str">
        <f>B18</f>
        <v>Количество рекультивированных объектов размещения отходов</v>
      </c>
      <c r="N29" s="87"/>
    </row>
    <row r="30" spans="1:15" ht="23.25" customHeight="1">
      <c r="A30" s="27" t="s">
        <v>47</v>
      </c>
      <c r="B30" s="30" t="s">
        <v>49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</row>
    <row r="31" spans="1:15" ht="16.5" customHeight="1">
      <c r="A31" s="27"/>
      <c r="B31" s="33" t="s">
        <v>96</v>
      </c>
      <c r="C31" s="34"/>
      <c r="D31" s="34"/>
      <c r="E31" s="35"/>
      <c r="F31" s="33" t="s">
        <v>28</v>
      </c>
      <c r="G31" s="34"/>
      <c r="H31" s="34"/>
      <c r="I31" s="34"/>
      <c r="J31" s="34"/>
      <c r="K31" s="34"/>
      <c r="L31" s="35"/>
      <c r="M31" s="36"/>
      <c r="N31" s="37"/>
    </row>
    <row r="32" spans="1:15" ht="52.5" customHeight="1">
      <c r="A32" s="29" t="s">
        <v>36</v>
      </c>
      <c r="B32" s="38" t="s">
        <v>68</v>
      </c>
      <c r="C32" s="39"/>
      <c r="D32" s="39"/>
      <c r="E32" s="40"/>
      <c r="F32" s="41" t="s">
        <v>80</v>
      </c>
      <c r="G32" s="42"/>
      <c r="H32" s="42"/>
      <c r="I32" s="42"/>
      <c r="J32" s="42"/>
      <c r="K32" s="42"/>
      <c r="L32" s="43"/>
      <c r="M32" s="38" t="str">
        <f>M29</f>
        <v>Количество рекультивированных объектов размещения отходов</v>
      </c>
      <c r="N32" s="40"/>
    </row>
    <row r="33" spans="1:14">
      <c r="A33" s="27" t="s">
        <v>58</v>
      </c>
      <c r="B33" s="30" t="s">
        <v>50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2"/>
    </row>
    <row r="34" spans="1:14">
      <c r="A34" s="27"/>
      <c r="B34" s="33" t="s">
        <v>57</v>
      </c>
      <c r="C34" s="34"/>
      <c r="D34" s="34"/>
      <c r="E34" s="35"/>
      <c r="F34" s="33" t="s">
        <v>28</v>
      </c>
      <c r="G34" s="34"/>
      <c r="H34" s="34"/>
      <c r="I34" s="34"/>
      <c r="J34" s="34"/>
      <c r="K34" s="34"/>
      <c r="L34" s="35"/>
      <c r="M34" s="36"/>
      <c r="N34" s="37"/>
    </row>
    <row r="35" spans="1:14" ht="45" customHeight="1">
      <c r="A35" s="29" t="s">
        <v>38</v>
      </c>
      <c r="B35" s="38" t="s">
        <v>72</v>
      </c>
      <c r="C35" s="39"/>
      <c r="D35" s="39"/>
      <c r="E35" s="40"/>
      <c r="F35" s="65" t="s">
        <v>101</v>
      </c>
      <c r="G35" s="66"/>
      <c r="H35" s="66"/>
      <c r="I35" s="66"/>
      <c r="J35" s="66"/>
      <c r="K35" s="66"/>
      <c r="L35" s="67"/>
      <c r="M35" s="38" t="s">
        <v>69</v>
      </c>
      <c r="N35" s="40"/>
    </row>
    <row r="36" spans="1:14">
      <c r="A36" s="27" t="s">
        <v>59</v>
      </c>
      <c r="B36" s="30" t="s">
        <v>51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2"/>
    </row>
    <row r="37" spans="1:14">
      <c r="A37" s="27"/>
      <c r="B37" s="33" t="s">
        <v>27</v>
      </c>
      <c r="C37" s="34"/>
      <c r="D37" s="34"/>
      <c r="E37" s="35"/>
      <c r="F37" s="33" t="s">
        <v>28</v>
      </c>
      <c r="G37" s="34"/>
      <c r="H37" s="34"/>
      <c r="I37" s="34"/>
      <c r="J37" s="34"/>
      <c r="K37" s="34"/>
      <c r="L37" s="35"/>
      <c r="M37" s="36"/>
      <c r="N37" s="37"/>
    </row>
    <row r="38" spans="1:14" ht="122.25" customHeight="1">
      <c r="A38" s="29" t="s">
        <v>60</v>
      </c>
      <c r="B38" s="38" t="s">
        <v>70</v>
      </c>
      <c r="C38" s="39"/>
      <c r="D38" s="39"/>
      <c r="E38" s="40"/>
      <c r="F38" s="41" t="s">
        <v>103</v>
      </c>
      <c r="G38" s="42"/>
      <c r="H38" s="42"/>
      <c r="I38" s="42"/>
      <c r="J38" s="42"/>
      <c r="K38" s="42"/>
      <c r="L38" s="43"/>
      <c r="M38" s="38"/>
      <c r="N38" s="40"/>
    </row>
    <row r="39" spans="1:14">
      <c r="A39" s="27">
        <v>6</v>
      </c>
      <c r="B39" s="30" t="s">
        <v>52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</row>
    <row r="40" spans="1:14">
      <c r="A40" s="27"/>
      <c r="B40" s="33" t="s">
        <v>27</v>
      </c>
      <c r="C40" s="34"/>
      <c r="D40" s="34"/>
      <c r="E40" s="35"/>
      <c r="F40" s="33" t="s">
        <v>28</v>
      </c>
      <c r="G40" s="34"/>
      <c r="H40" s="34"/>
      <c r="I40" s="34"/>
      <c r="J40" s="34"/>
      <c r="K40" s="34"/>
      <c r="L40" s="35"/>
      <c r="M40" s="36"/>
      <c r="N40" s="37"/>
    </row>
    <row r="41" spans="1:14" ht="92.25" customHeight="1">
      <c r="A41" s="29" t="s">
        <v>88</v>
      </c>
      <c r="B41" s="38" t="s">
        <v>74</v>
      </c>
      <c r="C41" s="39"/>
      <c r="D41" s="39"/>
      <c r="E41" s="40"/>
      <c r="F41" s="41" t="s">
        <v>105</v>
      </c>
      <c r="G41" s="42"/>
      <c r="H41" s="42"/>
      <c r="I41" s="42"/>
      <c r="J41" s="42"/>
      <c r="K41" s="42"/>
      <c r="L41" s="43"/>
      <c r="M41" s="38" t="s">
        <v>73</v>
      </c>
      <c r="N41" s="40"/>
    </row>
    <row r="42" spans="1:14">
      <c r="A42" s="27">
        <v>7</v>
      </c>
      <c r="B42" s="30" t="s">
        <v>46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2"/>
    </row>
    <row r="43" spans="1:14">
      <c r="A43" s="27"/>
      <c r="B43" s="33" t="s">
        <v>27</v>
      </c>
      <c r="C43" s="34"/>
      <c r="D43" s="34"/>
      <c r="E43" s="35"/>
      <c r="F43" s="33" t="s">
        <v>28</v>
      </c>
      <c r="G43" s="34"/>
      <c r="H43" s="34"/>
      <c r="I43" s="34"/>
      <c r="J43" s="34"/>
      <c r="K43" s="34"/>
      <c r="L43" s="35"/>
      <c r="M43" s="36"/>
      <c r="N43" s="37"/>
    </row>
    <row r="44" spans="1:14" ht="54.75" customHeight="1">
      <c r="A44" s="29" t="s">
        <v>89</v>
      </c>
      <c r="B44" s="38" t="s">
        <v>53</v>
      </c>
      <c r="C44" s="39"/>
      <c r="D44" s="39"/>
      <c r="E44" s="40"/>
      <c r="F44" s="41" t="s">
        <v>104</v>
      </c>
      <c r="G44" s="42"/>
      <c r="H44" s="42"/>
      <c r="I44" s="42"/>
      <c r="J44" s="42"/>
      <c r="K44" s="42"/>
      <c r="L44" s="43"/>
      <c r="M44" s="38" t="s">
        <v>44</v>
      </c>
      <c r="N44" s="40"/>
    </row>
  </sheetData>
  <mergeCells count="84">
    <mergeCell ref="A4:N4"/>
    <mergeCell ref="B42:N42"/>
    <mergeCell ref="B43:E43"/>
    <mergeCell ref="F43:L43"/>
    <mergeCell ref="M43:N43"/>
    <mergeCell ref="B44:E44"/>
    <mergeCell ref="F44:L44"/>
    <mergeCell ref="M44:N44"/>
    <mergeCell ref="B36:N36"/>
    <mergeCell ref="B28:E28"/>
    <mergeCell ref="B29:E29"/>
    <mergeCell ref="B24:N24"/>
    <mergeCell ref="B27:N27"/>
    <mergeCell ref="B25:E25"/>
    <mergeCell ref="F28:L28"/>
    <mergeCell ref="M28:N28"/>
    <mergeCell ref="F29:L29"/>
    <mergeCell ref="M29:N29"/>
    <mergeCell ref="F25:L25"/>
    <mergeCell ref="M25:N25"/>
    <mergeCell ref="F26:L26"/>
    <mergeCell ref="M26:N26"/>
    <mergeCell ref="F34:L34"/>
    <mergeCell ref="M34:N34"/>
    <mergeCell ref="B35:E35"/>
    <mergeCell ref="F35:L35"/>
    <mergeCell ref="M35:N35"/>
    <mergeCell ref="A2:N2"/>
    <mergeCell ref="A1:N1"/>
    <mergeCell ref="A21:N21"/>
    <mergeCell ref="F22:L22"/>
    <mergeCell ref="M22:N22"/>
    <mergeCell ref="A11:G11"/>
    <mergeCell ref="H11:N11"/>
    <mergeCell ref="A3:N3"/>
    <mergeCell ref="H9:N9"/>
    <mergeCell ref="H5:N5"/>
    <mergeCell ref="H6:N6"/>
    <mergeCell ref="A7:G7"/>
    <mergeCell ref="H7:N7"/>
    <mergeCell ref="H8:N8"/>
    <mergeCell ref="A5:G5"/>
    <mergeCell ref="A6:G6"/>
    <mergeCell ref="A8:G8"/>
    <mergeCell ref="F13:K13"/>
    <mergeCell ref="L13:L14"/>
    <mergeCell ref="A10:G10"/>
    <mergeCell ref="B23:E23"/>
    <mergeCell ref="F23:L23"/>
    <mergeCell ref="M23:N23"/>
    <mergeCell ref="B32:E32"/>
    <mergeCell ref="B30:N30"/>
    <mergeCell ref="F32:L32"/>
    <mergeCell ref="M32:N32"/>
    <mergeCell ref="B26:E26"/>
    <mergeCell ref="B33:N33"/>
    <mergeCell ref="B34:E34"/>
    <mergeCell ref="O8:U8"/>
    <mergeCell ref="H10:I10"/>
    <mergeCell ref="B31:E31"/>
    <mergeCell ref="F31:L31"/>
    <mergeCell ref="M31:N31"/>
    <mergeCell ref="M13:M14"/>
    <mergeCell ref="N13:N14"/>
    <mergeCell ref="A16:N16"/>
    <mergeCell ref="A12:N12"/>
    <mergeCell ref="A13:A14"/>
    <mergeCell ref="B13:B14"/>
    <mergeCell ref="C13:C14"/>
    <mergeCell ref="D13:E13"/>
    <mergeCell ref="B22:E22"/>
    <mergeCell ref="B37:E37"/>
    <mergeCell ref="F37:L37"/>
    <mergeCell ref="M37:N37"/>
    <mergeCell ref="B38:E38"/>
    <mergeCell ref="F38:L38"/>
    <mergeCell ref="M38:N38"/>
    <mergeCell ref="B39:N39"/>
    <mergeCell ref="B40:E40"/>
    <mergeCell ref="F40:L40"/>
    <mergeCell ref="M40:N40"/>
    <mergeCell ref="B41:E41"/>
    <mergeCell ref="F41:L41"/>
    <mergeCell ref="M41:N41"/>
  </mergeCells>
  <hyperlinks>
    <hyperlink ref="M13" location="_ftn3" display="_ftn3"/>
    <hyperlink ref="N13" location="_ftn4" display="_ftn4"/>
  </hyperlinks>
  <pageMargins left="0.7" right="0.7" top="0.75" bottom="0.75" header="0.3" footer="0.3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workbookViewId="0">
      <selection activeCell="Q26" sqref="Q26"/>
    </sheetView>
  </sheetViews>
  <sheetFormatPr defaultRowHeight="15"/>
  <cols>
    <col min="8" max="8" width="9.7109375" bestFit="1" customWidth="1"/>
  </cols>
  <sheetData>
    <row r="1" spans="1:14">
      <c r="A1" s="97" t="s">
        <v>29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>
      <c r="A2" s="98" t="s">
        <v>1</v>
      </c>
      <c r="B2" s="99" t="s">
        <v>32</v>
      </c>
      <c r="C2" s="99"/>
      <c r="D2" s="99"/>
      <c r="E2" s="99"/>
      <c r="F2" s="99"/>
      <c r="G2" s="99"/>
      <c r="H2" s="100" t="s">
        <v>30</v>
      </c>
      <c r="I2" s="100"/>
      <c r="J2" s="100"/>
      <c r="K2" s="100"/>
      <c r="L2" s="100"/>
      <c r="M2" s="100"/>
      <c r="N2" s="100"/>
    </row>
    <row r="3" spans="1:14">
      <c r="A3" s="98"/>
      <c r="B3" s="99"/>
      <c r="C3" s="99"/>
      <c r="D3" s="99"/>
      <c r="E3" s="99"/>
      <c r="F3" s="99"/>
      <c r="G3" s="99"/>
      <c r="H3" s="1" t="s">
        <v>40</v>
      </c>
      <c r="I3" s="1" t="s">
        <v>41</v>
      </c>
      <c r="J3" s="1" t="s">
        <v>42</v>
      </c>
      <c r="K3" s="1">
        <v>2028</v>
      </c>
      <c r="L3" s="1">
        <v>2029</v>
      </c>
      <c r="M3" s="1">
        <v>2030</v>
      </c>
      <c r="N3" s="1" t="s">
        <v>0</v>
      </c>
    </row>
    <row r="4" spans="1:14" ht="31.5" customHeight="1">
      <c r="A4" s="101"/>
      <c r="B4" s="93" t="s">
        <v>100</v>
      </c>
      <c r="C4" s="94"/>
      <c r="D4" s="94"/>
      <c r="E4" s="94"/>
      <c r="F4" s="94"/>
      <c r="G4" s="95"/>
      <c r="H4" s="2">
        <f>H5+H6</f>
        <v>301142</v>
      </c>
      <c r="I4" s="2">
        <f t="shared" ref="I4:M4" si="0">I5+I6</f>
        <v>38729.299999999996</v>
      </c>
      <c r="J4" s="2">
        <f t="shared" si="0"/>
        <v>2706.6</v>
      </c>
      <c r="K4" s="2">
        <f t="shared" si="0"/>
        <v>2706.6</v>
      </c>
      <c r="L4" s="2">
        <f t="shared" si="0"/>
        <v>2706.6</v>
      </c>
      <c r="M4" s="2">
        <f t="shared" si="0"/>
        <v>2706.6</v>
      </c>
      <c r="N4" s="2">
        <f t="shared" ref="N4:N23" si="1">SUM(H4:M4)</f>
        <v>350697.6999999999</v>
      </c>
    </row>
    <row r="5" spans="1:14">
      <c r="A5" s="102"/>
      <c r="B5" s="93" t="s">
        <v>33</v>
      </c>
      <c r="C5" s="94"/>
      <c r="D5" s="94"/>
      <c r="E5" s="94"/>
      <c r="F5" s="94"/>
      <c r="G5" s="95"/>
      <c r="H5" s="2">
        <f t="shared" ref="H5:M5" si="2">H9+H15+H43</f>
        <v>256859.3</v>
      </c>
      <c r="I5" s="2">
        <f t="shared" si="2"/>
        <v>139</v>
      </c>
      <c r="J5" s="2">
        <f t="shared" si="2"/>
        <v>139</v>
      </c>
      <c r="K5" s="2">
        <f t="shared" si="2"/>
        <v>139</v>
      </c>
      <c r="L5" s="2">
        <f t="shared" si="2"/>
        <v>139</v>
      </c>
      <c r="M5" s="2">
        <f t="shared" si="2"/>
        <v>139</v>
      </c>
      <c r="N5" s="2">
        <f t="shared" si="1"/>
        <v>257554.3</v>
      </c>
    </row>
    <row r="6" spans="1:14">
      <c r="A6" s="102"/>
      <c r="B6" s="93" t="s">
        <v>34</v>
      </c>
      <c r="C6" s="94"/>
      <c r="D6" s="94"/>
      <c r="E6" s="94"/>
      <c r="F6" s="94"/>
      <c r="G6" s="95"/>
      <c r="H6" s="2">
        <f t="shared" ref="H6:M6" si="3">H10+H16+H21+H27+H31+H39</f>
        <v>44282.700000000004</v>
      </c>
      <c r="I6" s="2">
        <f t="shared" si="3"/>
        <v>38590.299999999996</v>
      </c>
      <c r="J6" s="2">
        <f t="shared" si="3"/>
        <v>2567.6</v>
      </c>
      <c r="K6" s="2">
        <f t="shared" si="3"/>
        <v>2567.6</v>
      </c>
      <c r="L6" s="2">
        <f t="shared" si="3"/>
        <v>2567.6</v>
      </c>
      <c r="M6" s="2">
        <f t="shared" si="3"/>
        <v>2567.6</v>
      </c>
      <c r="N6" s="2">
        <f t="shared" si="1"/>
        <v>93143.400000000023</v>
      </c>
    </row>
    <row r="7" spans="1:14" s="3" customFormat="1">
      <c r="A7" s="103"/>
      <c r="B7" s="93" t="s">
        <v>35</v>
      </c>
      <c r="C7" s="94"/>
      <c r="D7" s="94"/>
      <c r="E7" s="94"/>
      <c r="F7" s="94"/>
      <c r="G7" s="95"/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f t="shared" si="1"/>
        <v>0</v>
      </c>
    </row>
    <row r="8" spans="1:14" s="4" customFormat="1" ht="25.5" customHeight="1">
      <c r="A8" s="104">
        <v>1</v>
      </c>
      <c r="B8" s="93" t="s">
        <v>85</v>
      </c>
      <c r="C8" s="94"/>
      <c r="D8" s="94"/>
      <c r="E8" s="94"/>
      <c r="F8" s="94"/>
      <c r="G8" s="95"/>
      <c r="H8" s="2">
        <f>H9+H10</f>
        <v>287673.7</v>
      </c>
      <c r="I8" s="2">
        <f t="shared" ref="I8:M8" si="4">I9+I10</f>
        <v>0</v>
      </c>
      <c r="J8" s="2">
        <f t="shared" si="4"/>
        <v>0</v>
      </c>
      <c r="K8" s="2">
        <f t="shared" si="4"/>
        <v>0</v>
      </c>
      <c r="L8" s="2">
        <f t="shared" si="4"/>
        <v>0</v>
      </c>
      <c r="M8" s="2">
        <f t="shared" si="4"/>
        <v>0</v>
      </c>
      <c r="N8" s="2">
        <f t="shared" si="1"/>
        <v>287673.7</v>
      </c>
    </row>
    <row r="9" spans="1:14" s="4" customFormat="1" ht="15" customHeight="1">
      <c r="A9" s="113"/>
      <c r="B9" s="93" t="s">
        <v>33</v>
      </c>
      <c r="C9" s="94"/>
      <c r="D9" s="94"/>
      <c r="E9" s="94"/>
      <c r="F9" s="94"/>
      <c r="G9" s="95"/>
      <c r="H9" s="2">
        <f>H12</f>
        <v>250276</v>
      </c>
      <c r="I9" s="2">
        <f t="shared" ref="I9:M9" si="5">I12</f>
        <v>0</v>
      </c>
      <c r="J9" s="2">
        <f t="shared" si="5"/>
        <v>0</v>
      </c>
      <c r="K9" s="2">
        <f t="shared" si="5"/>
        <v>0</v>
      </c>
      <c r="L9" s="2">
        <f t="shared" si="5"/>
        <v>0</v>
      </c>
      <c r="M9" s="2">
        <f t="shared" si="5"/>
        <v>0</v>
      </c>
      <c r="N9" s="2">
        <f t="shared" si="1"/>
        <v>250276</v>
      </c>
    </row>
    <row r="10" spans="1:14" s="4" customFormat="1">
      <c r="A10" s="105"/>
      <c r="B10" s="93" t="s">
        <v>34</v>
      </c>
      <c r="C10" s="94"/>
      <c r="D10" s="94"/>
      <c r="E10" s="94"/>
      <c r="F10" s="94"/>
      <c r="G10" s="95"/>
      <c r="H10" s="2">
        <f>H13</f>
        <v>37397.699999999997</v>
      </c>
      <c r="I10" s="2">
        <f t="shared" ref="I10:M10" si="6">I13</f>
        <v>0</v>
      </c>
      <c r="J10" s="2">
        <f t="shared" si="6"/>
        <v>0</v>
      </c>
      <c r="K10" s="2">
        <f t="shared" si="6"/>
        <v>0</v>
      </c>
      <c r="L10" s="2">
        <f t="shared" si="6"/>
        <v>0</v>
      </c>
      <c r="M10" s="2">
        <f t="shared" si="6"/>
        <v>0</v>
      </c>
      <c r="N10" s="2">
        <f t="shared" si="1"/>
        <v>37397.699999999997</v>
      </c>
    </row>
    <row r="11" spans="1:14" s="4" customFormat="1" ht="30.75" customHeight="1">
      <c r="A11" s="104" t="s">
        <v>25</v>
      </c>
      <c r="B11" s="93" t="s">
        <v>79</v>
      </c>
      <c r="C11" s="94"/>
      <c r="D11" s="94"/>
      <c r="E11" s="94"/>
      <c r="F11" s="94"/>
      <c r="G11" s="95"/>
      <c r="H11" s="2">
        <f>H12+H13</f>
        <v>287673.7</v>
      </c>
      <c r="I11" s="2">
        <f t="shared" ref="I11:M11" si="7">I12+I13</f>
        <v>0</v>
      </c>
      <c r="J11" s="2">
        <f t="shared" si="7"/>
        <v>0</v>
      </c>
      <c r="K11" s="2">
        <f t="shared" si="7"/>
        <v>0</v>
      </c>
      <c r="L11" s="2">
        <f t="shared" si="7"/>
        <v>0</v>
      </c>
      <c r="M11" s="2">
        <f t="shared" si="7"/>
        <v>0</v>
      </c>
      <c r="N11" s="2">
        <f t="shared" si="1"/>
        <v>287673.7</v>
      </c>
    </row>
    <row r="12" spans="1:14" s="4" customFormat="1" ht="18" customHeight="1">
      <c r="A12" s="113"/>
      <c r="B12" s="93" t="s">
        <v>33</v>
      </c>
      <c r="C12" s="94"/>
      <c r="D12" s="94"/>
      <c r="E12" s="94"/>
      <c r="F12" s="94"/>
      <c r="G12" s="95"/>
      <c r="H12" s="2">
        <v>250276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f t="shared" si="1"/>
        <v>250276</v>
      </c>
    </row>
    <row r="13" spans="1:14" s="4" customFormat="1">
      <c r="A13" s="105"/>
      <c r="B13" s="93" t="s">
        <v>34</v>
      </c>
      <c r="C13" s="94"/>
      <c r="D13" s="94"/>
      <c r="E13" s="94"/>
      <c r="F13" s="94"/>
      <c r="G13" s="95"/>
      <c r="H13" s="2">
        <v>37397.699999999997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f t="shared" si="1"/>
        <v>37397.699999999997</v>
      </c>
    </row>
    <row r="14" spans="1:14" s="4" customFormat="1" ht="39" customHeight="1">
      <c r="A14" s="104">
        <v>2</v>
      </c>
      <c r="B14" s="93" t="s">
        <v>86</v>
      </c>
      <c r="C14" s="94"/>
      <c r="D14" s="94"/>
      <c r="E14" s="94"/>
      <c r="F14" s="94"/>
      <c r="G14" s="95"/>
      <c r="H14" s="2">
        <f>H15+H16</f>
        <v>9210.6</v>
      </c>
      <c r="I14" s="2">
        <f t="shared" ref="I14:M14" si="8">I16</f>
        <v>0</v>
      </c>
      <c r="J14" s="2">
        <f t="shared" si="8"/>
        <v>0</v>
      </c>
      <c r="K14" s="2">
        <f t="shared" si="8"/>
        <v>0</v>
      </c>
      <c r="L14" s="2">
        <f t="shared" si="8"/>
        <v>0</v>
      </c>
      <c r="M14" s="2">
        <f t="shared" si="8"/>
        <v>0</v>
      </c>
      <c r="N14" s="2">
        <f t="shared" si="1"/>
        <v>9210.6</v>
      </c>
    </row>
    <row r="15" spans="1:14" s="4" customFormat="1" ht="18" customHeight="1">
      <c r="A15" s="113"/>
      <c r="B15" s="93" t="s">
        <v>33</v>
      </c>
      <c r="C15" s="94"/>
      <c r="D15" s="94"/>
      <c r="E15" s="94"/>
      <c r="F15" s="94"/>
      <c r="G15" s="95"/>
      <c r="H15" s="2">
        <f>H18</f>
        <v>6447.3</v>
      </c>
      <c r="I15" s="2">
        <f t="shared" ref="I15:M15" si="9">I18</f>
        <v>0</v>
      </c>
      <c r="J15" s="2">
        <f t="shared" si="9"/>
        <v>0</v>
      </c>
      <c r="K15" s="2">
        <f t="shared" si="9"/>
        <v>0</v>
      </c>
      <c r="L15" s="2">
        <f t="shared" si="9"/>
        <v>0</v>
      </c>
      <c r="M15" s="2">
        <f t="shared" si="9"/>
        <v>0</v>
      </c>
      <c r="N15" s="2">
        <f t="shared" si="1"/>
        <v>6447.3</v>
      </c>
    </row>
    <row r="16" spans="1:14" s="4" customFormat="1">
      <c r="A16" s="105"/>
      <c r="B16" s="93" t="s">
        <v>34</v>
      </c>
      <c r="C16" s="94"/>
      <c r="D16" s="94"/>
      <c r="E16" s="94"/>
      <c r="F16" s="94"/>
      <c r="G16" s="95"/>
      <c r="H16" s="2">
        <f>H19</f>
        <v>2763.3</v>
      </c>
      <c r="I16" s="2">
        <f t="shared" ref="I16:M16" si="10">I19</f>
        <v>0</v>
      </c>
      <c r="J16" s="2">
        <f t="shared" si="10"/>
        <v>0</v>
      </c>
      <c r="K16" s="2">
        <f t="shared" si="10"/>
        <v>0</v>
      </c>
      <c r="L16" s="2">
        <f t="shared" si="10"/>
        <v>0</v>
      </c>
      <c r="M16" s="2">
        <f t="shared" si="10"/>
        <v>0</v>
      </c>
      <c r="N16" s="2">
        <f t="shared" si="1"/>
        <v>2763.3</v>
      </c>
    </row>
    <row r="17" spans="1:15" s="4" customFormat="1" ht="29.25" customHeight="1">
      <c r="A17" s="104" t="s">
        <v>39</v>
      </c>
      <c r="B17" s="93" t="s">
        <v>81</v>
      </c>
      <c r="C17" s="94"/>
      <c r="D17" s="94"/>
      <c r="E17" s="94"/>
      <c r="F17" s="94"/>
      <c r="G17" s="95"/>
      <c r="H17" s="2">
        <f>H19+H18</f>
        <v>9210.6</v>
      </c>
      <c r="I17" s="2">
        <f t="shared" ref="I17:M17" si="11">I19+I18</f>
        <v>0</v>
      </c>
      <c r="J17" s="2">
        <f t="shared" si="11"/>
        <v>0</v>
      </c>
      <c r="K17" s="2">
        <f t="shared" si="11"/>
        <v>0</v>
      </c>
      <c r="L17" s="2">
        <f t="shared" si="11"/>
        <v>0</v>
      </c>
      <c r="M17" s="2">
        <f t="shared" si="11"/>
        <v>0</v>
      </c>
      <c r="N17" s="2">
        <f t="shared" si="1"/>
        <v>9210.6</v>
      </c>
    </row>
    <row r="18" spans="1:15" s="4" customFormat="1" ht="15" customHeight="1">
      <c r="A18" s="113"/>
      <c r="B18" s="93" t="s">
        <v>33</v>
      </c>
      <c r="C18" s="94"/>
      <c r="D18" s="94"/>
      <c r="E18" s="94"/>
      <c r="F18" s="94"/>
      <c r="G18" s="95"/>
      <c r="H18" s="2">
        <v>6447.3</v>
      </c>
      <c r="I18" s="2">
        <v>0</v>
      </c>
      <c r="J18" s="2">
        <f t="shared" ref="J18:M18" si="12">J21</f>
        <v>0</v>
      </c>
      <c r="K18" s="2">
        <f t="shared" si="12"/>
        <v>0</v>
      </c>
      <c r="L18" s="2">
        <f t="shared" si="12"/>
        <v>0</v>
      </c>
      <c r="M18" s="2">
        <f t="shared" si="12"/>
        <v>0</v>
      </c>
      <c r="N18" s="2">
        <f t="shared" si="1"/>
        <v>6447.3</v>
      </c>
    </row>
    <row r="19" spans="1:15" s="4" customFormat="1">
      <c r="A19" s="105"/>
      <c r="B19" s="93" t="s">
        <v>34</v>
      </c>
      <c r="C19" s="94"/>
      <c r="D19" s="94"/>
      <c r="E19" s="94"/>
      <c r="F19" s="94"/>
      <c r="G19" s="95"/>
      <c r="H19" s="2">
        <v>2763.3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f t="shared" si="1"/>
        <v>2763.3</v>
      </c>
    </row>
    <row r="20" spans="1:15" s="4" customFormat="1" ht="36" customHeight="1">
      <c r="A20" s="104">
        <v>3</v>
      </c>
      <c r="B20" s="93" t="s">
        <v>87</v>
      </c>
      <c r="C20" s="94"/>
      <c r="D20" s="94"/>
      <c r="E20" s="94"/>
      <c r="F20" s="94"/>
      <c r="G20" s="95"/>
      <c r="H20" s="2">
        <f>H21</f>
        <v>977.3</v>
      </c>
      <c r="I20" s="2">
        <f t="shared" ref="I20:M20" si="13">I21</f>
        <v>36022.699999999997</v>
      </c>
      <c r="J20" s="2">
        <f t="shared" si="13"/>
        <v>0</v>
      </c>
      <c r="K20" s="2">
        <f t="shared" si="13"/>
        <v>0</v>
      </c>
      <c r="L20" s="2">
        <f t="shared" si="13"/>
        <v>0</v>
      </c>
      <c r="M20" s="2">
        <f t="shared" si="13"/>
        <v>0</v>
      </c>
      <c r="N20" s="2">
        <f t="shared" si="1"/>
        <v>37000</v>
      </c>
    </row>
    <row r="21" spans="1:15" s="4" customFormat="1">
      <c r="A21" s="105"/>
      <c r="B21" s="93" t="s">
        <v>34</v>
      </c>
      <c r="C21" s="94"/>
      <c r="D21" s="94"/>
      <c r="E21" s="94"/>
      <c r="F21" s="94"/>
      <c r="G21" s="95"/>
      <c r="H21" s="2">
        <f>H23+H25</f>
        <v>977.3</v>
      </c>
      <c r="I21" s="2">
        <f t="shared" ref="I21:M21" si="14">I23+I25</f>
        <v>36022.699999999997</v>
      </c>
      <c r="J21" s="2">
        <f t="shared" si="14"/>
        <v>0</v>
      </c>
      <c r="K21" s="2">
        <f t="shared" si="14"/>
        <v>0</v>
      </c>
      <c r="L21" s="2">
        <f t="shared" si="14"/>
        <v>0</v>
      </c>
      <c r="M21" s="2">
        <f t="shared" si="14"/>
        <v>0</v>
      </c>
      <c r="N21" s="2">
        <f t="shared" si="1"/>
        <v>37000</v>
      </c>
    </row>
    <row r="22" spans="1:15" s="4" customFormat="1" ht="25.5" customHeight="1">
      <c r="A22" s="104" t="s">
        <v>36</v>
      </c>
      <c r="B22" s="93" t="s">
        <v>82</v>
      </c>
      <c r="C22" s="94"/>
      <c r="D22" s="94"/>
      <c r="E22" s="94"/>
      <c r="F22" s="94"/>
      <c r="G22" s="95"/>
      <c r="H22" s="2">
        <f>H23</f>
        <v>977.3</v>
      </c>
      <c r="I22" s="2">
        <f t="shared" ref="I22:M22" si="15">I23</f>
        <v>36022.699999999997</v>
      </c>
      <c r="J22" s="2">
        <f t="shared" si="15"/>
        <v>0</v>
      </c>
      <c r="K22" s="2">
        <f t="shared" si="15"/>
        <v>0</v>
      </c>
      <c r="L22" s="2">
        <f t="shared" si="15"/>
        <v>0</v>
      </c>
      <c r="M22" s="2">
        <f t="shared" si="15"/>
        <v>0</v>
      </c>
      <c r="N22" s="2">
        <f t="shared" si="1"/>
        <v>37000</v>
      </c>
    </row>
    <row r="23" spans="1:15" s="4" customFormat="1">
      <c r="A23" s="105"/>
      <c r="B23" s="93" t="s">
        <v>34</v>
      </c>
      <c r="C23" s="94"/>
      <c r="D23" s="94"/>
      <c r="E23" s="94"/>
      <c r="F23" s="94"/>
      <c r="G23" s="95"/>
      <c r="H23" s="2">
        <f>977.3</f>
        <v>977.3</v>
      </c>
      <c r="I23" s="2">
        <v>36022.699999999997</v>
      </c>
      <c r="J23" s="2">
        <v>0</v>
      </c>
      <c r="K23" s="2">
        <v>0</v>
      </c>
      <c r="L23" s="2">
        <v>0</v>
      </c>
      <c r="M23" s="2">
        <v>0</v>
      </c>
      <c r="N23" s="2">
        <f t="shared" si="1"/>
        <v>37000</v>
      </c>
      <c r="O23" s="6"/>
    </row>
    <row r="24" spans="1:15" s="4" customFormat="1">
      <c r="A24" s="104" t="s">
        <v>37</v>
      </c>
      <c r="B24" s="93" t="s">
        <v>83</v>
      </c>
      <c r="C24" s="94"/>
      <c r="D24" s="94"/>
      <c r="E24" s="94"/>
      <c r="F24" s="94"/>
      <c r="G24" s="95"/>
      <c r="H24" s="2">
        <f>H25</f>
        <v>0</v>
      </c>
      <c r="I24" s="2">
        <f t="shared" ref="I24:M24" si="16">I25</f>
        <v>0</v>
      </c>
      <c r="J24" s="2">
        <f t="shared" si="16"/>
        <v>0</v>
      </c>
      <c r="K24" s="2">
        <f t="shared" si="16"/>
        <v>0</v>
      </c>
      <c r="L24" s="2">
        <f t="shared" si="16"/>
        <v>0</v>
      </c>
      <c r="M24" s="2">
        <f t="shared" si="16"/>
        <v>0</v>
      </c>
      <c r="N24" s="2">
        <f>SUM(H24:M24)</f>
        <v>0</v>
      </c>
    </row>
    <row r="25" spans="1:15" s="4" customFormat="1">
      <c r="A25" s="105"/>
      <c r="B25" s="93" t="s">
        <v>34</v>
      </c>
      <c r="C25" s="94"/>
      <c r="D25" s="94"/>
      <c r="E25" s="94"/>
      <c r="F25" s="94"/>
      <c r="G25" s="95"/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f t="shared" ref="N25:N45" si="17">SUM(H25:M25)</f>
        <v>0</v>
      </c>
    </row>
    <row r="26" spans="1:15" s="4" customFormat="1" ht="39.75" customHeight="1">
      <c r="A26" s="104">
        <v>4</v>
      </c>
      <c r="B26" s="93" t="s">
        <v>87</v>
      </c>
      <c r="C26" s="94"/>
      <c r="D26" s="94"/>
      <c r="E26" s="94"/>
      <c r="F26" s="94"/>
      <c r="G26" s="95"/>
      <c r="H26" s="2">
        <f>H27</f>
        <v>2451.4</v>
      </c>
      <c r="I26" s="2">
        <f t="shared" ref="I26:M26" si="18">I27</f>
        <v>1874.6</v>
      </c>
      <c r="J26" s="2">
        <f t="shared" si="18"/>
        <v>1874.6</v>
      </c>
      <c r="K26" s="2">
        <f t="shared" si="18"/>
        <v>1874.6</v>
      </c>
      <c r="L26" s="2">
        <f t="shared" si="18"/>
        <v>1874.6</v>
      </c>
      <c r="M26" s="2">
        <f t="shared" si="18"/>
        <v>1874.6</v>
      </c>
      <c r="N26" s="2">
        <f t="shared" si="17"/>
        <v>11824.400000000001</v>
      </c>
    </row>
    <row r="27" spans="1:15" s="4" customFormat="1">
      <c r="A27" s="105"/>
      <c r="B27" s="96" t="s">
        <v>34</v>
      </c>
      <c r="C27" s="96"/>
      <c r="D27" s="96"/>
      <c r="E27" s="96"/>
      <c r="F27" s="96"/>
      <c r="G27" s="96"/>
      <c r="H27" s="2">
        <f>H29</f>
        <v>2451.4</v>
      </c>
      <c r="I27" s="2">
        <f t="shared" ref="I27:M27" si="19">I29</f>
        <v>1874.6</v>
      </c>
      <c r="J27" s="2">
        <f t="shared" si="19"/>
        <v>1874.6</v>
      </c>
      <c r="K27" s="2">
        <f t="shared" si="19"/>
        <v>1874.6</v>
      </c>
      <c r="L27" s="2">
        <f t="shared" si="19"/>
        <v>1874.6</v>
      </c>
      <c r="M27" s="2">
        <f t="shared" si="19"/>
        <v>1874.6</v>
      </c>
      <c r="N27" s="2">
        <f t="shared" si="17"/>
        <v>11824.400000000001</v>
      </c>
    </row>
    <row r="28" spans="1:15" s="4" customFormat="1" ht="24.75" customHeight="1">
      <c r="A28" s="114" t="s">
        <v>38</v>
      </c>
      <c r="B28" s="96" t="s">
        <v>84</v>
      </c>
      <c r="C28" s="96"/>
      <c r="D28" s="96"/>
      <c r="E28" s="96"/>
      <c r="F28" s="96"/>
      <c r="G28" s="96"/>
      <c r="H28" s="5">
        <f>H29</f>
        <v>2451.4</v>
      </c>
      <c r="I28" s="5">
        <f t="shared" ref="I28:M28" si="20">I29</f>
        <v>1874.6</v>
      </c>
      <c r="J28" s="5">
        <f t="shared" si="20"/>
        <v>1874.6</v>
      </c>
      <c r="K28" s="5">
        <f t="shared" si="20"/>
        <v>1874.6</v>
      </c>
      <c r="L28" s="5">
        <f t="shared" si="20"/>
        <v>1874.6</v>
      </c>
      <c r="M28" s="5">
        <f t="shared" si="20"/>
        <v>1874.6</v>
      </c>
      <c r="N28" s="2">
        <f t="shared" si="17"/>
        <v>11824.400000000001</v>
      </c>
    </row>
    <row r="29" spans="1:15" s="4" customFormat="1" ht="15.75" customHeight="1">
      <c r="A29" s="115"/>
      <c r="B29" s="96" t="s">
        <v>34</v>
      </c>
      <c r="C29" s="96"/>
      <c r="D29" s="96"/>
      <c r="E29" s="96"/>
      <c r="F29" s="96"/>
      <c r="G29" s="96"/>
      <c r="H29" s="2">
        <v>2451.4</v>
      </c>
      <c r="I29" s="2">
        <v>1874.6</v>
      </c>
      <c r="J29" s="2">
        <v>1874.6</v>
      </c>
      <c r="K29" s="2">
        <v>1874.6</v>
      </c>
      <c r="L29" s="2">
        <v>1874.6</v>
      </c>
      <c r="M29" s="2">
        <v>1874.6</v>
      </c>
      <c r="N29" s="2">
        <f t="shared" si="17"/>
        <v>11824.400000000001</v>
      </c>
    </row>
    <row r="30" spans="1:15" s="4" customFormat="1" ht="35.25" customHeight="1">
      <c r="A30" s="104">
        <v>5</v>
      </c>
      <c r="B30" s="96" t="s">
        <v>51</v>
      </c>
      <c r="C30" s="96"/>
      <c r="D30" s="96"/>
      <c r="E30" s="96"/>
      <c r="F30" s="96"/>
      <c r="G30" s="96"/>
      <c r="H30" s="2">
        <f>H31</f>
        <v>130</v>
      </c>
      <c r="I30" s="2">
        <f t="shared" ref="I30:M30" si="21">I31</f>
        <v>130</v>
      </c>
      <c r="J30" s="2">
        <f t="shared" si="21"/>
        <v>130</v>
      </c>
      <c r="K30" s="2">
        <f t="shared" si="21"/>
        <v>130</v>
      </c>
      <c r="L30" s="2">
        <f t="shared" si="21"/>
        <v>130</v>
      </c>
      <c r="M30" s="2">
        <f t="shared" si="21"/>
        <v>130</v>
      </c>
      <c r="N30" s="2">
        <f t="shared" si="17"/>
        <v>780</v>
      </c>
    </row>
    <row r="31" spans="1:15" s="4" customFormat="1">
      <c r="A31" s="105"/>
      <c r="B31" s="96" t="s">
        <v>34</v>
      </c>
      <c r="C31" s="96"/>
      <c r="D31" s="96"/>
      <c r="E31" s="96"/>
      <c r="F31" s="96"/>
      <c r="G31" s="96"/>
      <c r="H31" s="2">
        <f t="shared" ref="H31:M31" si="22">H33+H35</f>
        <v>130</v>
      </c>
      <c r="I31" s="2">
        <f t="shared" si="22"/>
        <v>130</v>
      </c>
      <c r="J31" s="2">
        <f t="shared" si="22"/>
        <v>130</v>
      </c>
      <c r="K31" s="2">
        <f t="shared" si="22"/>
        <v>130</v>
      </c>
      <c r="L31" s="2">
        <f t="shared" si="22"/>
        <v>130</v>
      </c>
      <c r="M31" s="2">
        <f t="shared" si="22"/>
        <v>130</v>
      </c>
      <c r="N31" s="2">
        <f t="shared" si="17"/>
        <v>780</v>
      </c>
    </row>
    <row r="32" spans="1:15" s="4" customFormat="1">
      <c r="A32" s="112" t="s">
        <v>60</v>
      </c>
      <c r="B32" s="106" t="s">
        <v>93</v>
      </c>
      <c r="C32" s="107"/>
      <c r="D32" s="107"/>
      <c r="E32" s="107"/>
      <c r="F32" s="107"/>
      <c r="G32" s="108"/>
      <c r="H32" s="2">
        <f>H33</f>
        <v>130</v>
      </c>
      <c r="I32" s="2">
        <f t="shared" ref="I32:M32" si="23">I33</f>
        <v>130</v>
      </c>
      <c r="J32" s="2">
        <f t="shared" si="23"/>
        <v>130</v>
      </c>
      <c r="K32" s="2">
        <f t="shared" si="23"/>
        <v>130</v>
      </c>
      <c r="L32" s="2">
        <f t="shared" si="23"/>
        <v>130</v>
      </c>
      <c r="M32" s="2">
        <f t="shared" si="23"/>
        <v>130</v>
      </c>
      <c r="N32" s="2">
        <f t="shared" si="17"/>
        <v>780</v>
      </c>
    </row>
    <row r="33" spans="1:14" s="4" customFormat="1">
      <c r="A33" s="112"/>
      <c r="B33" s="96" t="s">
        <v>34</v>
      </c>
      <c r="C33" s="96"/>
      <c r="D33" s="96"/>
      <c r="E33" s="96"/>
      <c r="F33" s="96"/>
      <c r="G33" s="96"/>
      <c r="H33" s="2">
        <v>130</v>
      </c>
      <c r="I33" s="2">
        <v>130</v>
      </c>
      <c r="J33" s="2">
        <v>130</v>
      </c>
      <c r="K33" s="2">
        <v>130</v>
      </c>
      <c r="L33" s="2">
        <v>130</v>
      </c>
      <c r="M33" s="2">
        <v>130</v>
      </c>
      <c r="N33" s="2">
        <f t="shared" si="17"/>
        <v>780</v>
      </c>
    </row>
    <row r="34" spans="1:14" s="4" customFormat="1" ht="24" customHeight="1">
      <c r="A34" s="112" t="s">
        <v>95</v>
      </c>
      <c r="B34" s="109" t="s">
        <v>94</v>
      </c>
      <c r="C34" s="110"/>
      <c r="D34" s="110"/>
      <c r="E34" s="110"/>
      <c r="F34" s="110"/>
      <c r="G34" s="111"/>
      <c r="H34" s="2">
        <f>H35</f>
        <v>0</v>
      </c>
      <c r="I34" s="2">
        <f t="shared" ref="I34:M34" si="24">I35</f>
        <v>0</v>
      </c>
      <c r="J34" s="2">
        <f t="shared" si="24"/>
        <v>0</v>
      </c>
      <c r="K34" s="2">
        <f t="shared" si="24"/>
        <v>0</v>
      </c>
      <c r="L34" s="2">
        <f t="shared" si="24"/>
        <v>0</v>
      </c>
      <c r="M34" s="2">
        <f t="shared" si="24"/>
        <v>0</v>
      </c>
      <c r="N34" s="2">
        <f t="shared" si="17"/>
        <v>0</v>
      </c>
    </row>
    <row r="35" spans="1:14" s="4" customFormat="1">
      <c r="A35" s="112"/>
      <c r="B35" s="96" t="s">
        <v>34</v>
      </c>
      <c r="C35" s="96"/>
      <c r="D35" s="96"/>
      <c r="E35" s="96"/>
      <c r="F35" s="96"/>
      <c r="G35" s="96"/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f t="shared" si="17"/>
        <v>0</v>
      </c>
    </row>
    <row r="36" spans="1:14" s="4" customFormat="1" ht="44.25" customHeight="1">
      <c r="A36" s="89" t="s">
        <v>99</v>
      </c>
      <c r="B36" s="90" t="s">
        <v>98</v>
      </c>
      <c r="C36" s="91"/>
      <c r="D36" s="91"/>
      <c r="E36" s="91"/>
      <c r="F36" s="91"/>
      <c r="G36" s="92"/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s="4" customFormat="1">
      <c r="A37" s="89"/>
      <c r="B37" s="90" t="s">
        <v>34</v>
      </c>
      <c r="C37" s="91"/>
      <c r="D37" s="91"/>
      <c r="E37" s="91"/>
      <c r="F37" s="91"/>
      <c r="G37" s="92"/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s="4" customFormat="1" ht="29.25" customHeight="1">
      <c r="A38" s="104">
        <v>6</v>
      </c>
      <c r="B38" s="96" t="s">
        <v>52</v>
      </c>
      <c r="C38" s="96"/>
      <c r="D38" s="96"/>
      <c r="E38" s="96"/>
      <c r="F38" s="96"/>
      <c r="G38" s="96"/>
      <c r="H38" s="2">
        <f>H39</f>
        <v>563</v>
      </c>
      <c r="I38" s="2">
        <f t="shared" ref="I38:M38" si="25">I39</f>
        <v>563</v>
      </c>
      <c r="J38" s="2">
        <f t="shared" si="25"/>
        <v>563</v>
      </c>
      <c r="K38" s="2">
        <f t="shared" si="25"/>
        <v>563</v>
      </c>
      <c r="L38" s="2">
        <f t="shared" si="25"/>
        <v>563</v>
      </c>
      <c r="M38" s="2">
        <f t="shared" si="25"/>
        <v>563</v>
      </c>
      <c r="N38" s="2">
        <f t="shared" si="17"/>
        <v>3378</v>
      </c>
    </row>
    <row r="39" spans="1:14" s="4" customFormat="1">
      <c r="A39" s="105"/>
      <c r="B39" s="96" t="s">
        <v>34</v>
      </c>
      <c r="C39" s="96"/>
      <c r="D39" s="96"/>
      <c r="E39" s="96"/>
      <c r="F39" s="96"/>
      <c r="G39" s="96"/>
      <c r="H39" s="2">
        <f>H41</f>
        <v>563</v>
      </c>
      <c r="I39" s="2">
        <f t="shared" ref="I39:M39" si="26">I41</f>
        <v>563</v>
      </c>
      <c r="J39" s="2">
        <f t="shared" si="26"/>
        <v>563</v>
      </c>
      <c r="K39" s="2">
        <f t="shared" si="26"/>
        <v>563</v>
      </c>
      <c r="L39" s="2">
        <f t="shared" si="26"/>
        <v>563</v>
      </c>
      <c r="M39" s="2">
        <f t="shared" si="26"/>
        <v>563</v>
      </c>
      <c r="N39" s="2">
        <f t="shared" si="17"/>
        <v>3378</v>
      </c>
    </row>
    <row r="40" spans="1:14" s="4" customFormat="1" ht="51.75" customHeight="1">
      <c r="A40" s="104" t="s">
        <v>88</v>
      </c>
      <c r="B40" s="96" t="s">
        <v>92</v>
      </c>
      <c r="C40" s="96"/>
      <c r="D40" s="96"/>
      <c r="E40" s="96"/>
      <c r="F40" s="96"/>
      <c r="G40" s="96"/>
      <c r="H40" s="2">
        <f>H41</f>
        <v>563</v>
      </c>
      <c r="I40" s="2">
        <f t="shared" ref="I40:M40" si="27">I41</f>
        <v>563</v>
      </c>
      <c r="J40" s="2">
        <f t="shared" si="27"/>
        <v>563</v>
      </c>
      <c r="K40" s="2">
        <f t="shared" si="27"/>
        <v>563</v>
      </c>
      <c r="L40" s="2">
        <f t="shared" si="27"/>
        <v>563</v>
      </c>
      <c r="M40" s="2">
        <f t="shared" si="27"/>
        <v>563</v>
      </c>
      <c r="N40" s="2">
        <f t="shared" si="17"/>
        <v>3378</v>
      </c>
    </row>
    <row r="41" spans="1:14" s="4" customFormat="1">
      <c r="A41" s="105"/>
      <c r="B41" s="96" t="s">
        <v>34</v>
      </c>
      <c r="C41" s="96"/>
      <c r="D41" s="96"/>
      <c r="E41" s="96"/>
      <c r="F41" s="96"/>
      <c r="G41" s="96"/>
      <c r="H41" s="2">
        <f>288+150+125</f>
        <v>563</v>
      </c>
      <c r="I41" s="2">
        <f t="shared" ref="I41:M41" si="28">288+150+125</f>
        <v>563</v>
      </c>
      <c r="J41" s="2">
        <f t="shared" si="28"/>
        <v>563</v>
      </c>
      <c r="K41" s="2">
        <f t="shared" si="28"/>
        <v>563</v>
      </c>
      <c r="L41" s="2">
        <f t="shared" si="28"/>
        <v>563</v>
      </c>
      <c r="M41" s="2">
        <f t="shared" si="28"/>
        <v>563</v>
      </c>
      <c r="N41" s="2">
        <f t="shared" si="17"/>
        <v>3378</v>
      </c>
    </row>
    <row r="42" spans="1:14" s="3" customFormat="1" ht="36" customHeight="1">
      <c r="A42" s="104">
        <v>7</v>
      </c>
      <c r="B42" s="96" t="s">
        <v>91</v>
      </c>
      <c r="C42" s="96"/>
      <c r="D42" s="96"/>
      <c r="E42" s="96"/>
      <c r="F42" s="96"/>
      <c r="G42" s="96"/>
      <c r="H42" s="2">
        <f>H43</f>
        <v>136</v>
      </c>
      <c r="I42" s="2">
        <f t="shared" ref="I42:M42" si="29">I43</f>
        <v>139</v>
      </c>
      <c r="J42" s="2">
        <f t="shared" si="29"/>
        <v>139</v>
      </c>
      <c r="K42" s="2">
        <f t="shared" si="29"/>
        <v>139</v>
      </c>
      <c r="L42" s="2">
        <f t="shared" si="29"/>
        <v>139</v>
      </c>
      <c r="M42" s="2">
        <f t="shared" si="29"/>
        <v>139</v>
      </c>
      <c r="N42" s="2">
        <f t="shared" si="17"/>
        <v>831</v>
      </c>
    </row>
    <row r="43" spans="1:14" s="3" customFormat="1" ht="20.25" customHeight="1">
      <c r="A43" s="105"/>
      <c r="B43" s="96" t="s">
        <v>33</v>
      </c>
      <c r="C43" s="96"/>
      <c r="D43" s="96"/>
      <c r="E43" s="96"/>
      <c r="F43" s="96"/>
      <c r="G43" s="96"/>
      <c r="H43" s="2">
        <f>H45</f>
        <v>136</v>
      </c>
      <c r="I43" s="2">
        <f t="shared" ref="I43:M43" si="30">I45</f>
        <v>139</v>
      </c>
      <c r="J43" s="2">
        <f t="shared" si="30"/>
        <v>139</v>
      </c>
      <c r="K43" s="2">
        <f t="shared" si="30"/>
        <v>139</v>
      </c>
      <c r="L43" s="2">
        <f t="shared" si="30"/>
        <v>139</v>
      </c>
      <c r="M43" s="2">
        <f t="shared" si="30"/>
        <v>139</v>
      </c>
      <c r="N43" s="2">
        <f t="shared" si="17"/>
        <v>831</v>
      </c>
    </row>
    <row r="44" spans="1:14" s="3" customFormat="1" ht="40.5" customHeight="1">
      <c r="A44" s="104" t="s">
        <v>89</v>
      </c>
      <c r="B44" s="96" t="s">
        <v>90</v>
      </c>
      <c r="C44" s="96"/>
      <c r="D44" s="96"/>
      <c r="E44" s="96"/>
      <c r="F44" s="96"/>
      <c r="G44" s="96"/>
      <c r="H44" s="2">
        <f>H45</f>
        <v>136</v>
      </c>
      <c r="I44" s="2">
        <f t="shared" ref="I44:M44" si="31">I45</f>
        <v>139</v>
      </c>
      <c r="J44" s="2">
        <f t="shared" si="31"/>
        <v>139</v>
      </c>
      <c r="K44" s="2">
        <f t="shared" si="31"/>
        <v>139</v>
      </c>
      <c r="L44" s="2">
        <f t="shared" si="31"/>
        <v>139</v>
      </c>
      <c r="M44" s="2">
        <f t="shared" si="31"/>
        <v>139</v>
      </c>
      <c r="N44" s="2">
        <f t="shared" si="17"/>
        <v>831</v>
      </c>
    </row>
    <row r="45" spans="1:14" s="3" customFormat="1" ht="13.5" customHeight="1">
      <c r="A45" s="105"/>
      <c r="B45" s="96" t="s">
        <v>33</v>
      </c>
      <c r="C45" s="96"/>
      <c r="D45" s="96"/>
      <c r="E45" s="96"/>
      <c r="F45" s="96"/>
      <c r="G45" s="96"/>
      <c r="H45" s="2">
        <v>136</v>
      </c>
      <c r="I45" s="2">
        <v>139</v>
      </c>
      <c r="J45" s="2">
        <v>139</v>
      </c>
      <c r="K45" s="2">
        <v>139</v>
      </c>
      <c r="L45" s="2">
        <v>139</v>
      </c>
      <c r="M45" s="2">
        <v>139</v>
      </c>
      <c r="N45" s="2">
        <f t="shared" si="17"/>
        <v>831</v>
      </c>
    </row>
  </sheetData>
  <mergeCells count="64">
    <mergeCell ref="A14:A16"/>
    <mergeCell ref="A8:A10"/>
    <mergeCell ref="A11:A13"/>
    <mergeCell ref="A20:A21"/>
    <mergeCell ref="A30:A31"/>
    <mergeCell ref="A26:A27"/>
    <mergeCell ref="A22:A23"/>
    <mergeCell ref="A24:A25"/>
    <mergeCell ref="A28:A29"/>
    <mergeCell ref="A17:A19"/>
    <mergeCell ref="A40:A41"/>
    <mergeCell ref="A38:A39"/>
    <mergeCell ref="A42:A43"/>
    <mergeCell ref="A44:A45"/>
    <mergeCell ref="B32:G32"/>
    <mergeCell ref="B33:G33"/>
    <mergeCell ref="B34:G34"/>
    <mergeCell ref="A32:A33"/>
    <mergeCell ref="A34:A35"/>
    <mergeCell ref="B42:G42"/>
    <mergeCell ref="B43:G43"/>
    <mergeCell ref="B44:G44"/>
    <mergeCell ref="B45:G45"/>
    <mergeCell ref="B35:G35"/>
    <mergeCell ref="B38:G38"/>
    <mergeCell ref="B39:G39"/>
    <mergeCell ref="B40:G40"/>
    <mergeCell ref="B41:G41"/>
    <mergeCell ref="B30:G30"/>
    <mergeCell ref="B31:G31"/>
    <mergeCell ref="B10:G10"/>
    <mergeCell ref="B15:G15"/>
    <mergeCell ref="B18:G18"/>
    <mergeCell ref="B28:G28"/>
    <mergeCell ref="B29:G29"/>
    <mergeCell ref="B11:G11"/>
    <mergeCell ref="B20:G20"/>
    <mergeCell ref="B21:G21"/>
    <mergeCell ref="B22:G22"/>
    <mergeCell ref="B23:G23"/>
    <mergeCell ref="B14:G14"/>
    <mergeCell ref="B16:G16"/>
    <mergeCell ref="B17:G17"/>
    <mergeCell ref="B19:G19"/>
    <mergeCell ref="B13:G13"/>
    <mergeCell ref="B5:G5"/>
    <mergeCell ref="B6:G6"/>
    <mergeCell ref="B7:G7"/>
    <mergeCell ref="B9:G9"/>
    <mergeCell ref="B8:G8"/>
    <mergeCell ref="B12:G12"/>
    <mergeCell ref="A1:N1"/>
    <mergeCell ref="A2:A3"/>
    <mergeCell ref="B2:G3"/>
    <mergeCell ref="H2:N2"/>
    <mergeCell ref="B4:G4"/>
    <mergeCell ref="A4:A7"/>
    <mergeCell ref="A36:A37"/>
    <mergeCell ref="B36:G36"/>
    <mergeCell ref="B37:G37"/>
    <mergeCell ref="B24:G24"/>
    <mergeCell ref="B25:G25"/>
    <mergeCell ref="B26:G26"/>
    <mergeCell ref="B27:G27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2024-11-07T04:35:50Z</cp:lastPrinted>
  <dcterms:created xsi:type="dcterms:W3CDTF">2024-10-18T09:37:01Z</dcterms:created>
  <dcterms:modified xsi:type="dcterms:W3CDTF">2024-11-15T10:19:54Z</dcterms:modified>
</cp:coreProperties>
</file>